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3040" windowHeight="924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K9" i="12" l="1"/>
  <c r="K7" i="12"/>
  <c r="H5" i="12"/>
  <c r="J31" i="8"/>
  <c r="F43" i="5"/>
  <c r="C84"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K339" i="29" s="1"/>
  <c r="B3668" i="106"/>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H4" i="4"/>
  <c r="H6" i="4"/>
  <c r="B2656" i="106" s="1"/>
  <c r="D2656" i="106" s="1"/>
  <c r="B2655" i="106"/>
  <c r="D2655" i="106" s="1"/>
  <c r="D17" i="7"/>
  <c r="B4104" i="106" s="1"/>
  <c r="D4104" i="106" s="1"/>
  <c r="D12" i="7"/>
  <c r="B1769" i="106" s="1"/>
  <c r="D1769" i="106" s="1"/>
  <c r="D11" i="7"/>
  <c r="B1768" i="106" s="1"/>
  <c r="D1768" i="106" s="1"/>
  <c r="D15" i="7"/>
  <c r="B1772" i="106" s="1"/>
  <c r="D1772" i="106" s="1"/>
  <c r="B7760" i="106"/>
  <c r="D7760" i="106" s="1"/>
  <c r="L13" i="11" l="1"/>
  <c r="B2060" i="106" s="1"/>
  <c r="D2060" i="106" s="1"/>
  <c r="K24" i="12"/>
  <c r="F19" i="7"/>
  <c r="G341" i="29"/>
  <c r="B3649" i="106" s="1"/>
  <c r="D3649" i="106" s="1"/>
  <c r="K341" i="29"/>
  <c r="K13" i="4" s="1"/>
  <c r="B3572" i="106" s="1"/>
  <c r="D3572" i="106" s="1"/>
  <c r="B3670" i="106"/>
  <c r="D3670" i="106" s="1"/>
  <c r="L331" i="29"/>
  <c r="F65" i="34"/>
  <c r="B1365" i="106"/>
  <c r="D1365" i="106" s="1"/>
  <c r="E29" i="108"/>
  <c r="K178" i="29"/>
  <c r="F13" i="4" s="1"/>
  <c r="B2596" i="106" s="1"/>
  <c r="D2596" i="106" s="1"/>
  <c r="G29" i="108"/>
  <c r="G38" i="108"/>
  <c r="B6995" i="106"/>
  <c r="D6995" i="106" s="1"/>
  <c r="K84" i="29"/>
  <c r="E102" i="29"/>
  <c r="B2790" i="106" s="1"/>
  <c r="D2790" i="106" s="1"/>
  <c r="B2973" i="106"/>
  <c r="D2973" i="106" s="1"/>
  <c r="E35" i="108"/>
  <c r="G35" i="108"/>
  <c r="G109" i="5"/>
  <c r="B6024" i="106" s="1"/>
  <c r="D6024" i="106" s="1"/>
  <c r="G4" i="4"/>
  <c r="B2603" i="106" s="1"/>
  <c r="D2603" i="106" s="1"/>
  <c r="D7" i="7"/>
  <c r="B1763" i="106" s="1"/>
  <c r="D1763" i="106" s="1"/>
  <c r="E109" i="5"/>
  <c r="E4" i="4" s="1"/>
  <c r="B2630" i="106" s="1"/>
  <c r="D2630" i="106" s="1"/>
  <c r="B1746" i="106"/>
  <c r="D1746" i="106" s="1"/>
  <c r="D109" i="5"/>
  <c r="D5" i="7"/>
  <c r="B1761" i="106" s="1"/>
  <c r="D1761" i="106" s="1"/>
  <c r="C172" i="5"/>
  <c r="B5214" i="106" s="1"/>
  <c r="D5214" i="106" s="1"/>
  <c r="C109" i="5"/>
  <c r="B5121" i="106" s="1"/>
  <c r="D5121" i="106" s="1"/>
  <c r="B5066" i="106"/>
  <c r="D5066" i="106" s="1"/>
  <c r="D4" i="7"/>
  <c r="B1760" i="106" s="1"/>
  <c r="D1760" i="106" s="1"/>
  <c r="D60" i="36"/>
  <c r="F173" i="5"/>
  <c r="B5653" i="106" s="1"/>
  <c r="D565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2031" i="106"/>
  <c r="D2031" i="106" s="1"/>
  <c r="B7733" i="106"/>
  <c r="D7733" i="106" s="1"/>
  <c r="K26" i="12"/>
  <c r="B7743" i="106" s="1"/>
  <c r="D7743" i="106" s="1"/>
  <c r="B1381" i="106"/>
  <c r="D1381" i="106" s="1"/>
  <c r="L114" i="29"/>
  <c r="C114" i="29"/>
  <c r="B757" i="106" s="1"/>
  <c r="D757" i="106" s="1"/>
  <c r="F6" i="4"/>
  <c r="B2593" i="106" s="1"/>
  <c r="D2593" i="106" s="1"/>
  <c r="B5527" i="106"/>
  <c r="D5527" i="106" s="1"/>
  <c r="B5356" i="106"/>
  <c r="D5356" i="106" s="1"/>
  <c r="D4" i="4"/>
  <c r="B2564" i="106" s="1"/>
  <c r="D2564" i="106" s="1"/>
  <c r="D19" i="7"/>
  <c r="B1775" i="106" s="1"/>
  <c r="D1775"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<sst xmlns="http://schemas.openxmlformats.org/spreadsheetml/2006/main" count="5099" uniqueCount="2140">
  <si>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</si>
  <si>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</si>
  <si>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</si>
  <si>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</si>
  <si>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</si>
  <si>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</si>
  <si>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</si>
  <si>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</si>
  <si>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</si>
  <si>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</si>
  <si>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</si>
  <si>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</si>
  <si>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</si>
  <si>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</si>
  <si>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</si>
  <si>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</si>
  <si>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</si>
  <si>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</si>
  <si>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</si>
  <si>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</si>
  <si>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</si>
  <si>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</si>
  <si>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</si>
  <si>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</si>
  <si>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</si>
  <si>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</si>
  <si>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</si>
  <si>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</si>
  <si>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</si>
  <si>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</si>
  <si>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</si>
  <si>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</si>
  <si>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</si>
  <si>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</si>
  <si>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</si>
  <si>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</si>
  <si>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</si>
  <si>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</si>
  <si>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</si>
  <si>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</si>
  <si>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</si>
  <si>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</si>
  <si>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</si>
  <si>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</si>
  <si>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</si>
  <si>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</si>
  <si>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</si>
  <si>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</si>
  <si>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</si>
  <si>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</si>
  <si>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</si>
  <si>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</si>
  <si>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</si>
  <si>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</si>
  <si>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</si>
  <si>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</si>
  <si>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</si>
  <si>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</si>
  <si>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</si>
  <si>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</si>
  <si>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</si>
  <si>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</si>
  <si>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</si>
  <si>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</si>
  <si>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</si>
  <si>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</si>
  <si>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</si>
  <si>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</si>
  <si>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</si>
  <si>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</si>
  <si>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</si>
  <si>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</si>
  <si>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</si>
  <si>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</si>
  <si>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</si>
  <si>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</si>
  <si>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</si>
  <si>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</si>
  <si>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</si>
  <si>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</si>
  <si>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</si>
  <si>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</si>
  <si>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</si>
  <si>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</si>
  <si>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</si>
  <si>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</si>
  <si>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</si>
  <si>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</si>
  <si>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</si>
  <si>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</si>
  <si>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</si>
  <si>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</si>
  <si>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</si>
  <si>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</si>
  <si>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</si>
  <si>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</si>
  <si>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</si>
  <si>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</si>
  <si>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</si>
  <si>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</si>
  <si>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</si>
  <si>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</si>
  <si>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</si>
  <si>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</si>
  <si>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</si>
  <si>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</si>
  <si>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</si>
  <si>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</si>
  <si>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</si>
  <si>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</si>
  <si>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</si>
  <si>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</si>
  <si>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</si>
  <si>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</si>
  <si>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</si>
  <si>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</si>
  <si>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</si>
  <si>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</si>
  <si>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</si>
  <si>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</si>
  <si>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</si>
  <si>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</si>
  <si>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</si>
  <si>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</si>
  <si>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</si>
  <si>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</si>
  <si>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</si>
  <si>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</si>
  <si>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</si>
  <si>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</si>
  <si>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</si>
  <si>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</si>
  <si>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</si>
  <si>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</si>
  <si>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</si>
  <si>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</si>
  <si>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</si>
  <si>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</si>
  <si>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</si>
  <si>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</si>
  <si>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</si>
  <si>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</si>
  <si>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</si>
  <si>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</si>
  <si>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</si>
  <si>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</si>
  <si>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</si>
  <si>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</si>
  <si>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</si>
  <si>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</si>
  <si>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</si>
  <si>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</si>
  <si>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</si>
  <si>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</si>
  <si>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</si>
  <si>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</si>
  <si>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</si>
  <si>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</si>
  <si>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</si>
  <si>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</si>
  <si>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</si>
  <si>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</si>
  <si>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</si>
  <si>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</si>
  <si>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</si>
  <si>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</si>
  <si>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</si>
  <si>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</si>
  <si>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</si>
  <si>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</si>
  <si>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</si>
  <si>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</si>
  <si>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</si>
  <si>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</si>
  <si>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</si>
  <si>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</si>
  <si>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</si>
  <si>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</si>
  <si>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</si>
  <si>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</si>
  <si>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</si>
  <si>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</si>
  <si>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</si>
  <si>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</si>
  <si>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</si>
  <si>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</si>
  <si>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</si>
  <si>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</si>
  <si>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</si>
  <si>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</si>
  <si>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</si>
  <si>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</si>
  <si>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</si>
  <si>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</si>
  <si>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</si>
  <si>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</si>
  <si>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</si>
  <si>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</si>
  <si>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</si>
  <si>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</si>
  <si>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</si>
  <si>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</si>
  <si>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</si>
  <si>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</si>
  <si>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</si>
  <si>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</si>
  <si>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</si>
  <si>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</si>
  <si>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</si>
  <si>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</si>
  <si>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</si>
  <si>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</si>
  <si>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</si>
  <si>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</si>
  <si>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</si>
  <si>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</si>
  <si>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</si>
  <si>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</si>
  <si>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</si>
  <si>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</si>
  <si>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</si>
  <si>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</si>
  <si>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</si>
  <si>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</si>
  <si>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</si>
  <si>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</si>
  <si>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</si>
  <si>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</si>
  <si>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</si>
  <si>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</si>
  <si>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</si>
  <si>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</si>
  <si>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</si>
  <si>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</si>
  <si>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</si>
  <si>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</si>
  <si>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</si>
  <si>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</si>
  <si>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</si>
  <si>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</si>
  <si>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</si>
  <si>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</si>
  <si>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</si>
  <si>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</si>
  <si>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</si>
  <si>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</si>
  <si>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</si>
  <si>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</si>
  <si>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</si>
  <si>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</si>
  <si>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</si>
  <si>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</si>
  <si>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</si>
  <si>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</si>
  <si>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</si>
  <si>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</si>
  <si>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</si>
  <si>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</si>
  <si>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</si>
  <si>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</si>
  <si>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</si>
  <si>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</si>
  <si>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</si>
  <si>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</si>
  <si>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</si>
  <si>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</si>
  <si>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</si>
  <si>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</si>
  <si>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</si>
  <si>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</si>
  <si>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</si>
  <si>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</si>
  <si>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</si>
  <si>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</si>
  <si>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</si>
  <si>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</si>
  <si>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</si>
  <si>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</si>
  <si>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</si>
  <si>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</si>
  <si>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</si>
  <si>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</si>
  <si>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</si>
  <si>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</si>
  <si>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</si>
  <si>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</si>
  <si>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</si>
  <si>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</si>
  <si>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</si>
  <si>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</si>
  <si>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</si>
  <si>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</si>
  <si>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</si>
  <si>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</si>
  <si>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</si>
  <si>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</si>
  <si>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</si>
  <si>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</si>
  <si>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</si>
  <si>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</si>
  <si>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</si>
  <si>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</si>
  <si>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</si>
  <si>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</si>
  <si>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</si>
  <si>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</si>
  <si>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</si>
  <si>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</si>
  <si>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</si>
  <si>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</si>
  <si>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</si>
  <si>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</si>
  <si>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</si>
  <si>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</si>
  <si>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</si>
  <si>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</si>
  <si>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</si>
  <si>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</si>
  <si>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</si>
  <si>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</si>
  <si>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</si>
  <si>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</si>
  <si>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</si>
  <si>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</si>
  <si>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</si>
  <si>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</si>
  <si>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</si>
  <si>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</si>
  <si>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</si>
  <si>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</si>
  <si>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</si>
  <si>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</si>
  <si>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</si>
  <si>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</si>
  <si>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</si>
  <si>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</si>
  <si>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</si>
  <si>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</si>
  <si>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</si>
  <si>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</si>
  <si>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</si>
  <si>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</si>
  <si>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</si>
  <si>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</si>
  <si>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</si>
  <si>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</si>
  <si>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</si>
  <si>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</si>
  <si>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</si>
  <si>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</si>
  <si>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</si>
  <si>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</si>
  <si>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</si>
  <si>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</si>
  <si>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</si>
  <si>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</si>
  <si>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</si>
  <si>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</si>
  <si>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</si>
  <si>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</si>
  <si>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</si>
  <si>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</si>
  <si>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</si>
  <si>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</si>
  <si>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</si>
  <si>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</si>
  <si>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</si>
  <si>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</si>
  <si>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</si>
  <si>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</si>
  <si>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</si>
  <si>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</si>
  <si>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</si>
  <si>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</si>
  <si>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</si>
  <si>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</si>
  <si>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</si>
  <si>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</si>
  <si>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</si>
  <si>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</si>
  <si>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</si>
  <si>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</si>
  <si>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</si>
  <si>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</si>
  <si>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</si>
  <si>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</si>
  <si>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</si>
  <si>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</si>
  <si>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</si>
  <si>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</si>
  <si>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</si>
  <si>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</si>
  <si>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</si>
  <si>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</si>
  <si>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</si>
  <si>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</si>
  <si>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</si>
  <si>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</si>
  <si>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</si>
  <si>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</si>
  <si>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</si>
  <si>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</si>
  <si>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</si>
  <si>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</si>
  <si>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</si>
  <si>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</si>
  <si>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</si>
  <si>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</si>
  <si>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</si>
  <si>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</si>
  <si>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</si>
  <si>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</si>
  <si>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</si>
  <si>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</si>
  <si>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</si>
  <si>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</si>
  <si>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</si>
  <si>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</si>
  <si>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</si>
  <si>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</si>
  <si>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</si>
  <si>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</si>
  <si>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</si>
  <si>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</si>
  <si>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</si>
  <si>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</si>
  <si>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</si>
  <si>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</si>
  <si>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</si>
  <si>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</si>
  <si>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</si>
  <si>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</si>
  <si>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</si>
  <si>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</si>
  <si>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</si>
  <si>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</si>
  <si>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</si>
  <si>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</si>
  <si>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</si>
  <si>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</si>
  <si>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</si>
  <si>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</si>
  <si>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</si>
  <si>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</si>
  <si>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</si>
  <si>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</si>
  <si>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</si>
  <si>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</si>
  <si>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</si>
  <si>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</si>
  <si>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</si>
  <si>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</si>
  <si>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</si>
  <si>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</si>
  <si>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</si>
  <si>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</si>
  <si>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</si>
  <si>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</si>
  <si>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</si>
  <si>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</si>
  <si>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</si>
  <si>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</si>
  <si>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</si>
  <si>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</si>
  <si>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</si>
  <si>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</si>
  <si>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</si>
  <si>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</si>
  <si>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</si>
  <si>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</si>
  <si>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</si>
  <si>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</si>
  <si>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</si>
  <si>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</si>
  <si>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</si>
  <si>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</si>
  <si>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</si>
  <si>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</si>
  <si>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</si>
  <si>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</si>
  <si>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</si>
  <si>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</si>
  <si>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</si>
  <si>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</si>
  <si>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</si>
  <si>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</si>
  <si>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</si>
  <si>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</si>
  <si>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</si>
  <si>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</si>
  <si>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</si>
  <si>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</si>
  <si>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</si>
  <si>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</si>
  <si>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</si>
  <si>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</si>
  <si>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</si>
  <si>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</si>
  <si>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</si>
  <si>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</si>
  <si>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</si>
  <si>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</si>
  <si>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</si>
  <si>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</si>
  <si>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</si>
  <si>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</si>
  <si>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</si>
  <si>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</si>
  <si>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</si>
  <si>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</si>
  <si>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</si>
  <si>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</si>
  <si>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</si>
  <si>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</si>
  <si>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</si>
  <si>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</si>
  <si>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</si>
  <si>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</si>
  <si>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</si>
  <si>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</si>
  <si>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</si>
  <si>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</si>
  <si>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</si>
  <si>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</si>
  <si>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</si>
  <si>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</si>
  <si>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</si>
  <si>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</si>
  <si>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</si>
  <si>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</si>
  <si>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</si>
  <si>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</si>
  <si>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</si>
  <si>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</si>
  <si>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</si>
  <si>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</si>
  <si>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</si>
  <si>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</si>
  <si>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</si>
  <si>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</si>
  <si>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</si>
  <si>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</si>
  <si>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</si>
  <si>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</si>
  <si>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</si>
  <si>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</si>
  <si>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</si>
  <si>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</si>
  <si>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</si>
  <si>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</si>
  <si>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</si>
  <si>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</si>
  <si>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</si>
  <si>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</si>
  <si>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</si>
  <si>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</si>
  <si>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</si>
  <si>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</si>
  <si>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</si>
  <si>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</si>
  <si>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</si>
  <si>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</si>
  <si>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</si>
  <si>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</si>
  <si>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</si>
  <si>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</si>
  <si>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</si>
  <si>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</si>
  <si>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</si>
  <si>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</si>
  <si>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</si>
  <si>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</si>
  <si>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</si>
  <si>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</si>
  <si>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</si>
  <si>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</si>
  <si>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</si>
  <si>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</si>
  <si>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</si>
  <si>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</si>
  <si>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</si>
  <si>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</si>
  <si>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</si>
  <si>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</si>
  <si>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</si>
  <si>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</si>
  <si>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</si>
  <si>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</si>
  <si>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</si>
  <si>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</si>
  <si>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</si>
  <si>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</si>
  <si>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</si>
  <si>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</si>
  <si>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</si>
  <si>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</si>
  <si>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</si>
  <si>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</si>
  <si>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</si>
  <si>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</si>
  <si>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</si>
  <si>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</si>
  <si>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</si>
  <si>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</si>
  <si>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</si>
  <si>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</si>
  <si>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</si>
  <si>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</si>
  <si>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</si>
  <si>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</si>
  <si>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</si>
  <si>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</si>
  <si>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</si>
  <si>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</si>
  <si>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</si>
  <si>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</si>
  <si>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</si>
  <si>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</si>
  <si>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</si>
  <si>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</si>
  <si>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</si>
  <si>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</si>
  <si>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</si>
  <si>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</si>
  <si>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</si>
  <si>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</si>
  <si>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</si>
  <si>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</si>
  <si>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</si>
  <si>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</si>
  <si>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</si>
  <si>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</si>
  <si>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</si>
  <si>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</si>
  <si>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</si>
  <si>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</si>
  <si>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</si>
  <si>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</si>
  <si>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</si>
  <si>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</si>
  <si>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</si>
  <si>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</si>
  <si>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</si>
  <si>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</si>
  <si>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</si>
  <si>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</si>
  <si>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</si>
  <si>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</si>
  <si>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</si>
  <si>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</si>
  <si>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</si>
  <si>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</si>
  <si>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</si>
  <si>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</si>
  <si>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</si>
  <si>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</si>
  <si>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</si>
  <si>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</si>
  <si>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</si>
  <si>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</si>
  <si>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</si>
  <si>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</si>
  <si>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</si>
  <si>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</si>
  <si>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</si>
  <si>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</si>
  <si>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</si>
  <si>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</si>
  <si>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</si>
  <si>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</si>
  <si>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</si>
  <si>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</si>
  <si>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</si>
  <si>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</si>
  <si>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</si>
  <si>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</si>
  <si>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</si>
  <si>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</si>
  <si>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</si>
  <si>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</si>
  <si>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</si>
  <si>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</si>
  <si>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</si>
  <si>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</si>
  <si>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</si>
  <si>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</si>
  <si>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</si>
  <si>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</si>
  <si>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</si>
  <si>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</si>
  <si>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</si>
  <si>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</si>
  <si>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</si>
  <si>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</si>
  <si>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</si>
  <si>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</si>
  <si>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</si>
  <si>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</si>
  <si>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</si>
  <si>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</si>
  <si>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</si>
  <si>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</si>
  <si>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</si>
  <si>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</si>
  <si>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</si>
  <si>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</si>
  <si>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</si>
  <si>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</si>
  <si>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</si>
  <si>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</si>
  <si>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</si>
  <si>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</si>
  <si>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</si>
  <si>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</si>
  <si>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</si>
  <si>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</si>
  <si>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</si>
  <si>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</si>
  <si>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</si>
  <si>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</si>
  <si>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</si>
  <si>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</si>
  <si>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</si>
  <si>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</si>
  <si>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</si>
  <si>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</si>
  <si>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</si>
  <si>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</si>
  <si>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</si>
  <si>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</si>
  <si>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</si>
  <si>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</si>
  <si>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</si>
  <si>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</si>
  <si>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</si>
  <si>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</si>
  <si>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</si>
  <si>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</si>
  <si>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</si>
  <si>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</si>
  <si>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</si>
  <si>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</si>
  <si>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</si>
  <si>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</si>
  <si>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</si>
  <si>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</si>
  <si>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</si>
  <si>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</si>
  <si>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</si>
  <si>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</si>
  <si>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</si>
  <si>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</si>
  <si>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</si>
  <si>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</si>
  <si>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</si>
  <si>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</si>
  <si>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</si>
  <si>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</si>
  <si>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</si>
  <si>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</si>
  <si>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</si>
  <si>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</si>
  <si>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</si>
  <si>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</si>
  <si>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</si>
  <si>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</si>
  <si>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</si>
  <si>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</si>
  <si>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</si>
  <si>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</si>
  <si>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</si>
  <si>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</si>
  <si>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</si>
  <si>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</si>
  <si>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</si>
  <si>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</si>
  <si>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</si>
  <si>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</si>
  <si>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</si>
  <si>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</si>
  <si>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</si>
  <si>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</si>
  <si>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</si>
  <si>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</si>
  <si>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</si>
  <si>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</si>
  <si>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</si>
  <si>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</si>
  <si>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</si>
  <si>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</si>
  <si>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</si>
  <si>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</si>
  <si>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</si>
  <si>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</si>
  <si>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</si>
  <si>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</si>
  <si>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</si>
  <si>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</si>
  <si>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</si>
  <si>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</si>
  <si>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</si>
  <si>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</si>
  <si>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</si>
  <si>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</si>
  <si>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</si>
  <si>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</si>
  <si>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</si>
  <si>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</si>
  <si>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</si>
  <si>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</si>
  <si>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</si>
  <si>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</si>
  <si>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</si>
  <si>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</si>
  <si>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</si>
  <si>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</si>
  <si>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</si>
  <si>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</si>
  <si>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</si>
  <si>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</si>
  <si>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</si>
  <si>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</si>
  <si>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</si>
  <si>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</si>
  <si>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</si>
  <si>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</si>
  <si>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</si>
  <si>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</si>
  <si>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</si>
  <si>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</si>
  <si>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</si>
  <si>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</si>
  <si>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</si>
  <si>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</si>
  <si>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</si>
  <si>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</si>
  <si>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</si>
  <si>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</si>
  <si>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</si>
  <si>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</si>
  <si>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</si>
  <si>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</si>
  <si>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</si>
  <si>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</si>
  <si>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</si>
  <si>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</si>
  <si>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</si>
  <si>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</si>
  <si>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</si>
  <si>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</si>
  <si>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</si>
  <si>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</si>
  <si>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</si>
  <si>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</si>
  <si>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</si>
  <si>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</si>
  <si>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</si>
  <si>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</si>
  <si>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</si>
  <si>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</si>
  <si>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</si>
  <si>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</si>
  <si>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</si>
  <si>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</si>
  <si>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</si>
  <si>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</si>
  <si>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</si>
  <si>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</si>
  <si>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</si>
  <si>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</si>
  <si>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</si>
  <si>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</si>
  <si>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</si>
  <si>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</si>
  <si>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</si>
  <si>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</si>
  <si>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</si>
  <si>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</si>
  <si>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</si>
  <si>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</si>
  <si>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</si>
  <si>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</si>
  <si>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</si>
  <si>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</si>
  <si>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</si>
  <si>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</si>
  <si>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</si>
  <si>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</si>
  <si>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</si>
  <si>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</si>
  <si>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</si>
  <si>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</si>
  <si>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</si>
  <si>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</si>
  <si>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</si>
  <si>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</si>
  <si>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</si>
  <si>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</si>
  <si>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</si>
  <si>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</si>
  <si>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</si>
  <si>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</si>
  <si>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</si>
  <si>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</si>
  <si>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</si>
  <si>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</si>
  <si>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</si>
  <si>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</si>
  <si>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</si>
  <si>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</si>
  <si>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</si>
  <si>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</si>
  <si>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</si>
  <si>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</si>
  <si>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</si>
  <si>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</si>
  <si>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</si>
  <si>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</si>
  <si>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</si>
  <si>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</si>
  <si>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</si>
  <si>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</si>
  <si>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</si>
  <si>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</si>
  <si>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</si>
  <si>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</si>
  <si>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</si>
  <si>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</si>
  <si>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</si>
  <si>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</si>
  <si>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</si>
  <si>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</si>
  <si>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</si>
  <si>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</si>
  <si>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</si>
  <si>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</si>
  <si>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</si>
  <si>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</si>
  <si>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</si>
  <si>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</si>
  <si>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</si>
  <si>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</si>
  <si>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</si>
  <si>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</si>
  <si>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</si>
  <si>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</si>
  <si>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</si>
  <si>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</si>
  <si>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</si>
  <si>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</si>
  <si>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</si>
  <si>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</si>
  <si>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</si>
  <si>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</si>
  <si>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</si>
  <si>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</si>
  <si>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</si>
  <si>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</si>
  <si>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</si>
  <si>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</si>
  <si>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</si>
  <si>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</si>
  <si>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</si>
  <si>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</si>
  <si>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</si>
  <si>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</si>
  <si>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</si>
  <si>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</si>
  <si>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</si>
  <si>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</si>
  <si>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</si>
  <si>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</si>
  <si>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</si>
  <si>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</si>
  <si>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</si>
  <si>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</si>
  <si>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</si>
  <si>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</si>
  <si>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</si>
  <si>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</si>
  <si>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</si>
  <si>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</si>
  <si>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</si>
  <si>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</si>
  <si>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</si>
  <si>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</si>
  <si>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</si>
  <si>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</si>
  <si>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</si>
  <si>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</si>
  <si>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</si>
  <si>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</si>
  <si>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</si>
  <si>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</si>
  <si>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</si>
  <si>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</si>
  <si>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</si>
  <si>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</si>
  <si>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</si>
  <si>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</si>
  <si>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</si>
  <si>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</si>
  <si>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</si>
  <si>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</si>
  <si>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</si>
  <si>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</si>
  <si>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</si>
  <si>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</si>
  <si>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</si>
  <si>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</si>
  <si>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</si>
  <si>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</si>
  <si>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</si>
  <si>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</si>
  <si>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</si>
  <si>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</si>
  <si>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</si>
  <si>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</si>
  <si>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</si>
  <si>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</si>
  <si>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</si>
  <si>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</si>
  <si>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</si>
  <si>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</si>
  <si>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</si>
  <si>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</si>
  <si>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</si>
  <si>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</si>
  <si>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</si>
  <si>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</si>
  <si>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</si>
  <si>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</si>
  <si>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</si>
  <si>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</si>
  <si>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</si>
  <si>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</si>
  <si>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</si>
  <si>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</si>
  <si>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</si>
  <si>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</si>
  <si>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</si>
  <si>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</si>
  <si>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</si>
  <si>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</si>
  <si>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</si>
  <si>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</si>
  <si>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</si>
  <si>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</si>
  <si>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</si>
  <si>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</si>
  <si>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</si>
  <si>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</si>
  <si>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</si>
  <si>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</si>
  <si>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</si>
  <si>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</si>
  <si>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</si>
  <si>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</si>
  <si>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</si>
  <si>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</si>
  <si>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</si>
  <si>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</si>
  <si>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</si>
  <si>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</si>
  <si>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</si>
  <si>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</si>
  <si>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</si>
  <si>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</si>
  <si>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</si>
  <si>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</si>
  <si>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</si>
  <si>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</si>
  <si>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</si>
  <si>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</si>
  <si>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</si>
  <si>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</si>
  <si>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</si>
  <si>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</si>
  <si>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</si>
  <si>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</si>
  <si>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</si>
  <si>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</si>
  <si>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</si>
  <si>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</si>
  <si>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</si>
  <si>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</si>
  <si>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</si>
  <si>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</si>
  <si>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</si>
  <si>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</si>
  <si>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</si>
  <si>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</si>
  <si>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</si>
  <si>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</si>
  <si>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</si>
  <si>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</si>
  <si>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</si>
  <si>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</si>
  <si>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</si>
  <si>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</si>
  <si>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</si>
  <si>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</si>
  <si>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</si>
  <si>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</si>
  <si>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</si>
  <si>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</si>
  <si>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</si>
  <si>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</si>
  <si>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</si>
  <si>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</si>
  <si>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</si>
  <si>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</si>
  <si>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</si>
  <si>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</si>
  <si>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</si>
  <si>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</si>
  <si>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</si>
  <si>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</si>
  <si>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</si>
  <si>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</si>
  <si>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</si>
  <si>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</si>
  <si>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</si>
  <si>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</si>
  <si>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</si>
  <si>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</si>
  <si>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</si>
  <si>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</si>
  <si>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</si>
  <si>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</si>
  <si>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</si>
  <si>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</si>
  <si>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</si>
  <si>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</si>
  <si>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</si>
  <si>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</si>
  <si>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</si>
  <si>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</si>
  <si>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</si>
  <si>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</si>
  <si>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</si>
  <si>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</si>
  <si>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</si>
  <si>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</si>
  <si>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</si>
  <si>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</si>
  <si>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</si>
  <si>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</si>
  <si>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</si>
  <si>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</si>
  <si>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</si>
  <si>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</si>
  <si>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</si>
  <si>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</si>
  <si>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</si>
  <si>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</si>
  <si>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</si>
  <si>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</si>
  <si>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</si>
  <si>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</si>
  <si>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</si>
  <si>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</si>
  <si>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</si>
  <si>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</si>
  <si>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</si>
  <si>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</si>
  <si>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</si>
  <si>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</si>
  <si>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</si>
  <si>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</si>
  <si>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</si>
  <si>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</si>
  <si>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</si>
  <si>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</si>
  <si>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</si>
  <si>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</si>
  <si>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</si>
  <si>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</si>
  <si>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</si>
  <si>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</si>
  <si>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</si>
  <si>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</si>
  <si>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</si>
  <si>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</si>
  <si>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</si>
  <si>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</si>
  <si>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</si>
  <si>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</si>
  <si>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</si>
  <si>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</si>
  <si>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</si>
  <si>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</si>
  <si>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</si>
  <si>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</si>
  <si>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</si>
  <si>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</si>
  <si>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</si>
  <si>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</si>
  <si>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</si>
  <si>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</si>
  <si>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</si>
  <si>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</si>
  <si>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</si>
  <si>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</si>
  <si>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</si>
  <si>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</si>
  <si>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</si>
  <si>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</si>
  <si>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</si>
  <si>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</si>
  <si>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</si>
  <si>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</si>
  <si>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</si>
  <si>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</si>
  <si>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</si>
  <si>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</si>
  <si>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</si>
  <si>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</si>
  <si>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</si>
  <si>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</si>
  <si>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</si>
  <si>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</si>
  <si>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</si>
  <si>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</si>
  <si>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</si>
  <si>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</si>
  <si>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</si>
  <si>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</si>
  <si>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</si>
  <si>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</si>
  <si>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</si>
  <si>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</si>
  <si>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</si>
  <si>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</si>
  <si>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</si>
  <si>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</si>
  <si>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</si>
  <si>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</si>
  <si>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</si>
  <si>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</si>
  <si>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</si>
  <si>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</si>
  <si>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</si>
  <si>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</si>
  <si>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</si>
  <si>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</si>
  <si>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</si>
  <si>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</si>
  <si>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</si>
  <si>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</si>
  <si>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</si>
  <si>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</si>
  <si>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</si>
  <si>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</si>
  <si>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</si>
  <si>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</si>
  <si>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</si>
  <si>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</si>
  <si>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</si>
  <si>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</si>
  <si>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</si>
  <si>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</si>
  <si>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</si>
  <si>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</si>
  <si>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</si>
  <si>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</si>
  <si>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</si>
  <si>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</si>
  <si>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</si>
  <si>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</si>
  <si>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</si>
  <si>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</si>
  <si>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</si>
  <si>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</si>
  <si>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</si>
  <si>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</si>
  <si>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</si>
  <si>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</si>
  <si>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</si>
  <si>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</si>
  <si>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</si>
  <si>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</si>
  <si>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</si>
  <si>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</si>
  <si>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</si>
  <si>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</si>
  <si>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</si>
  <si>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</si>
  <si>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</si>
  <si>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</si>
  <si>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</si>
  <si>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</si>
  <si>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</si>
  <si>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</si>
  <si>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</si>
  <si>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</si>
  <si>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</si>
  <si>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</si>
  <si>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</si>
  <si>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</si>
  <si>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</si>
  <si>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</si>
  <si>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</si>
  <si>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</si>
  <si>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</si>
  <si>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</si>
  <si>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</si>
  <si>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</si>
  <si>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</si>
  <si>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</si>
  <si>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</si>
  <si>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</si>
  <si>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</si>
  <si>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</si>
  <si>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</si>
  <si>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</si>
  <si>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</si>
  <si>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</si>
  <si>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</si>
  <si>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</si>
  <si>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</si>
  <si>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</si>
  <si>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</si>
  <si>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</si>
  <si>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</si>
  <si>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</si>
  <si>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</si>
  <si>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</si>
  <si>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</si>
  <si>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</si>
  <si>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</si>
  <si>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</si>
  <si>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</si>
  <si>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</si>
  <si>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</si>
  <si>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</si>
  <si>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</si>
  <si>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</si>
  <si>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</si>
  <si>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</si>
  <si>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</si>
  <si>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</si>
  <si>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</si>
  <si>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</si>
  <si>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</si>
  <si>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</si>
  <si>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</si>
  <si>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</si>
  <si>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</si>
  <si>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</si>
  <si>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</si>
  <si>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</si>
  <si>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</si>
  <si>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</si>
  <si>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</si>
  <si>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</si>
  <si>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</si>
  <si>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</si>
  <si>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</si>
  <si>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</si>
  <si>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</si>
  <si>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</si>
  <si>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</si>
  <si>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</si>
  <si>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</si>
  <si>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</si>
  <si>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</si>
  <si>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</si>
  <si>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</si>
  <si>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</si>
  <si>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</si>
  <si>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</si>
  <si>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</si>
  <si>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</si>
  <si>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</si>
  <si>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</si>
  <si>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</si>
  <si>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</si>
  <si>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</si>
  <si>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</si>
  <si>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</si>
  <si>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</si>
  <si>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</si>
  <si>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</si>
  <si>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</si>
  <si>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</si>
  <si>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</si>
  <si>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</si>
  <si>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</si>
  <si>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</si>
  <si>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</si>
  <si>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</si>
  <si>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</si>
  <si>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</si>
  <si>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</si>
  <si>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</si>
  <si>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</si>
  <si>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</si>
  <si>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</si>
  <si>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</si>
  <si>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</si>
  <si>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</si>
  <si>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</si>
  <si>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</si>
  <si>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</si>
  <si>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</si>
  <si>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</si>
  <si>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</si>
  <si>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</si>
  <si>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</si>
  <si>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</si>
  <si>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</si>
  <si>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</si>
  <si>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</si>
  <si>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</si>
  <si>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</si>
  <si>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</si>
  <si>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</si>
  <si>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</si>
  <si>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</si>
  <si>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</si>
  <si>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</si>
  <si>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</si>
  <si>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</si>
  <si>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</si>
  <si>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</si>
  <si>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</si>
  <si>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</si>
  <si>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</si>
  <si>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</si>
  <si>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</si>
  <si>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</si>
  <si>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</si>
  <si>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</si>
  <si>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</si>
  <si>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</si>
  <si>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</si>
  <si>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</si>
  <si>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</si>
  <si>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</si>
  <si>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</si>
  <si>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</si>
  <si>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</si>
  <si>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</si>
  <si>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</si>
  <si>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</si>
  <si>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</si>
  <si>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</si>
  <si>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</si>
  <si>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</si>
  <si>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</si>
  <si>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</si>
  <si>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</si>
  <si>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</si>
  <si>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</si>
  <si>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</si>
  <si>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</si>
  <si>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</si>
  <si>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</si>
  <si>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</si>
  <si>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</si>
  <si>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</si>
  <si>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</si>
  <si>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</si>
  <si>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</si>
  <si>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</si>
  <si>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</si>
  <si>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</si>
  <si>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</si>
  <si>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</si>
  <si>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</si>
  <si>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</si>
  <si>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</si>
  <si>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</si>
  <si>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</si>
  <si>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</si>
  <si>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</si>
  <si>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</si>
  <si>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</si>
  <si>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</si>
  <si>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</si>
  <si>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</si>
  <si>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</si>
  <si>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</si>
  <si>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</si>
  <si>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</si>
  <si>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</si>
  <si>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</si>
  <si>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</si>
  <si>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</si>
  <si>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</si>
  <si>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</si>
  <si>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</si>
  <si>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</si>
  <si>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</si>
  <si>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</si>
  <si>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</si>
  <si>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</si>
  <si>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</si>
  <si>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</si>
  <si>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</si>
  <si>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</si>
  <si>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</si>
  <si>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</si>
  <si>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</si>
  <si>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</si>
  <si>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</si>
  <si>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</si>
  <si>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</si>
  <si>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</si>
  <si>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</si>
  <si>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</si>
  <si>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</si>
  <si>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</si>
  <si>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</si>
  <si>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</si>
  <si>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</si>
  <si>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</si>
  <si>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</si>
  <si>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</si>
  <si>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</si>
  <si>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</si>
  <si>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</si>
  <si>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</si>
  <si>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</si>
  <si>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</si>
  <si>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</si>
  <si>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</si>
  <si>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</si>
  <si>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</si>
  <si>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</si>
  <si>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</si>
  <si>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</si>
  <si>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</si>
  <si>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</si>
  <si>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</si>
  <si>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</si>
  <si>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</si>
  <si>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</si>
  <si>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</si>
  <si>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</si>
  <si>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</si>
  <si>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</si>
  <si>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</si>
  <si>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</si>
  <si>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</si>
  <si>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</si>
  <si>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</si>
  <si>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</si>
  <si>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</si>
  <si>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</si>
  <si>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</si>
  <si>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</si>
  <si>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</si>
  <si>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</si>
  <si>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</si>
  <si>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</si>
  <si>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</si>
  <si>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</si>
  <si>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</si>
  <si>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</si>
  <si>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</si>
  <si>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</si>
  <si>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</si>
  <si>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</si>
  <si>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</si>
  <si>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</si>
  <si>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</si>
  <si>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</si>
  <si>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</si>
  <si>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</si>
  <si>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</si>
  <si>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</si>
  <si>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</si>
  <si>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</si>
  <si>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</si>
  <si>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</si>
  <si>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</si>
  <si>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</si>
  <si>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</si>
  <si>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</si>
  <si>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</si>
  <si>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</si>
  <si>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</si>
  <si>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</si>
  <si>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</si>
  <si>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</si>
  <si>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</si>
  <si>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</si>
  <si>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</si>
  <si>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</si>
  <si>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</si>
  <si>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</si>
  <si>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</si>
  <si>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</si>
  <si>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</si>
  <si>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</si>
  <si>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</si>
  <si>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</si>
  <si>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</si>
  <si>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</si>
  <si>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</si>
  <si>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</si>
  <si>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</si>
  <si>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</si>
  <si>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</si>
  <si>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</si>
  <si>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</si>
  <si>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</si>
  <si>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</si>
  <si>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</si>
  <si>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</si>
  <si>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</si>
  <si>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</si>
  <si>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</si>
  <si>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</si>
  <si>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</si>
  <si>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</si>
  <si>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</si>
  <si>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</si>
  <si>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</si>
  <si>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</si>
  <si>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</si>
  <si>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</si>
  <si>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</si>
  <si>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</si>
  <si>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</si>
  <si>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</si>
  <si>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</si>
  <si>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</si>
  <si>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</si>
  <si>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</si>
  <si>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</si>
  <si>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</si>
  <si>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</si>
  <si>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</si>
  <si>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</si>
  <si>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</si>
  <si>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</si>
  <si>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</si>
  <si>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</si>
  <si>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</si>
  <si>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</si>
  <si>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</si>
  <si>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</si>
  <si>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</si>
  <si>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</si>
  <si>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</si>
  <si>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</si>
  <si>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</si>
  <si>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</si>
  <si>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</si>
  <si>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</si>
  <si>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</si>
  <si>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</si>
  <si>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</si>
  <si>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</si>
  <si>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</si>
  <si>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</si>
  <si>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</si>
  <si>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</si>
  <si>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</si>
  <si>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</si>
  <si>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</si>
  <si>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</si>
  <si>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</si>
  <si>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</si>
  <si>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</si>
  <si>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</si>
  <si>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</si>
  <si>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</si>
  <si>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</si>
  <si>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</si>
  <si>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</si>
  <si>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</si>
  <si>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</si>
  <si>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</si>
  <si>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</si>
  <si>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</si>
  <si>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</si>
  <si>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</si>
  <si>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</si>
  <si>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</si>
  <si>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</si>
  <si>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</si>
  <si>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</si>
  <si>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</si>
  <si>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</si>
  <si>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</si>
  <si>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</si>
  <si>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</si>
  <si>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</si>
  <si>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</si>
  <si>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</si>
  <si>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</si>
  <si>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</si>
  <si>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</si>
  <si>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</si>
  <si>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</si>
  <si>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</si>
  <si>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</si>
  <si>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</si>
  <si>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</si>
  <si>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</si>
  <si>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</si>
  <si>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</si>
  <si>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</si>
  <si>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</si>
  <si>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</si>
  <si>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</si>
  <si>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</si>
  <si>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</si>
  <si>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</si>
  <si>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</si>
  <si>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</si>
  <si>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</si>
  <si>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</si>
  <si>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</si>
  <si>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</si>
  <si>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</si>
  <si>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</si>
  <si>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</si>
  <si>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</si>
  <si>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</si>
  <si>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</si>
  <si>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</si>
  <si>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</si>
  <si>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</si>
  <si>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</si>
  <si>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</si>
  <si>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</si>
  <si>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</si>
  <si>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</si>
  <si>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</si>
  <si>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</si>
  <si>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</si>
  <si>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</si>
  <si>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</si>
  <si>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</si>
  <si>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</si>
  <si>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</si>
  <si>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</si>
  <si>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</si>
  <si>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</si>
  <si>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</si>
  <si>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</si>
  <si>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</si>
  <si>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</si>
  <si>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</si>
  <si>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</si>
  <si>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</si>
  <si>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</si>
  <si>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</si>
  <si>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</si>
  <si>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</si>
  <si>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</si>
  <si>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</si>
  <si>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</si>
  <si>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</si>
  <si>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</si>
  <si>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</si>
  <si>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</si>
  <si>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</si>
  <si>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</si>
  <si>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</si>
  <si>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</si>
  <si>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</si>
  <si>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</si>
  <si>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</si>
  <si>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</si>
  <si>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</si>
  <si>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</si>
  <si>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</si>
  <si>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</si>
  <si>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</si>
  <si>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</si>
  <si>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</si>
  <si>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</si>
  <si>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</si>
  <si>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</si>
  <si>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</si>
  <si>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</si>
  <si>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</si>
  <si>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</si>
  <si>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</si>
  <si>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</si>
  <si>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</si>
  <si>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</si>
  <si>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</si>
  <si>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</si>
  <si>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</si>
  <si>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</si>
  <si>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</si>
  <si>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</si>
  <si>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</si>
  <si>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</si>
  <si>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</si>
  <si>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</si>
  <si>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</si>
  <si>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</si>
  <si>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</si>
  <si>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</si>
  <si>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</si>
  <si>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</si>
  <si>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</si>
  <si>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</si>
  <si>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</si>
  <si>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</si>
  <si>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</si>
  <si>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</si>
  <si>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</si>
  <si>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</si>
  <si>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</si>
  <si>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</si>
  <si>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</si>
  <si>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</si>
  <si>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</si>
  <si>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</si>
  <si>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</si>
  <si>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</si>
  <si>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</si>
  <si>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</si>
  <si>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</si>
  <si>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</si>
  <si>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</si>
  <si>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</si>
  <si>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</si>
  <si>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</si>
  <si>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</si>
  <si>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</si>
  <si>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</si>
  <si>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</si>
  <si>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</si>
  <si>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</si>
  <si>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</si>
  <si>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</si>
  <si>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</si>
  <si>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</si>
  <si>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</si>
  <si>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</si>
  <si>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</si>
  <si>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</si>
  <si>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</si>
  <si>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</si>
  <si>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</si>
  <si>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</si>
  <si>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</si>
  <si>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</si>
  <si>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</si>
  <si>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</si>
  <si>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</si>
  <si>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</si>
  <si>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</si>
  <si>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</si>
  <si>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</si>
  <si>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</si>
  <si>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</si>
  <si>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</si>
  <si>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</si>
  <si>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</si>
  <si>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</si>
  <si>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</si>
  <si>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</si>
  <si>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</si>
  <si>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</si>
  <si>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</si>
  <si>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</si>
  <si>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</si>
  <si>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</si>
  <si>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</si>
  <si>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</si>
  <si>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</si>
  <si>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</si>
  <si>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</si>
  <si>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</si>
  <si>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</si>
  <si>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</si>
  <si>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</si>
  <si>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</si>
  <si>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</si>
  <si>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</si>
  <si>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</si>
  <si>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</si>
  <si>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</si>
  <si>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</si>
  <si>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</si>
  <si>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</si>
  <si>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</si>
  <si>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</si>
  <si>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</si>
  <si>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</si>
  <si>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</si>
  <si>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</si>
  <si>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</si>
  <si>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</si>
  <si>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</si>
  <si>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</si>
  <si>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</si>
  <si>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</si>
  <si>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</si>
  <si>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</si>
  <si>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</si>
  <si>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</si>
  <si>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</si>
  <si>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</si>
  <si>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</si>
  <si>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</si>
  <si>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</si>
  <si>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</si>
  <si>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</si>
  <si>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</si>
  <si>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</si>
  <si>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</si>
  <si>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</si>
  <si>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</si>
  <si>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</si>
  <si>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</si>
  <si>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</si>
  <si>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</si>
  <si>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</si>
  <si>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</si>
  <si>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</si>
  <si>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</si>
  <si>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</si>
  <si>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</si>
  <si>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</si>
  <si>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</si>
  <si>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</si>
  <si>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</si>
  <si>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</si>
  <si>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</si>
  <si>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</si>
  <si>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</si>
  <si>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</si>
  <si>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</si>
  <si>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</si>
  <si>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</si>
  <si>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</si>
  <si>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</si>
  <si>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</si>
  <si>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</si>
  <si>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</si>
  <si>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</si>
  <si>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</si>
  <si>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</si>
  <si>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</si>
  <si>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</si>
  <si>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</si>
  <si>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</si>
  <si>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</si>
  <si>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</si>
  <si>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</si>
  <si>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</si>
  <si>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</si>
  <si>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</si>
  <si>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</si>
  <si>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</si>
  <si>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</si>
  <si>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</si>
  <si>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</si>
  <si>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</si>
  <si>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</si>
  <si>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</si>
  <si>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</si>
  <si>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</si>
  <si>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</si>
  <si>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</si>
  <si>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</si>
  <si>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</si>
  <si>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</si>
  <si>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</si>
  <si>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</si>
  <si>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</si>
  <si>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</si>
  <si>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</si>
  <si>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</si>
  <si>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</si>
  <si>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</si>
  <si>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</si>
  <si>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</si>
  <si>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</si>
  <si>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</si>
  <si>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</si>
  <si>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</si>
  <si>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</si>
  <si>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</si>
  <si>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</si>
  <si>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</si>
  <si>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</si>
  <si>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</si>
  <si>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</si>
  <si>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</si>
  <si>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</si>
  <si>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</si>
  <si>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</si>
  <si>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</si>
  <si>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</si>
  <si>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</si>
  <si>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</si>
  <si>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</si>
  <si>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</si>
  <si>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</si>
  <si>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</si>
  <si>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</si>
  <si>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</si>
  <si>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</si>
  <si>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</si>
  <si>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</si>
  <si>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</si>
  <si>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</si>
  <si>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</si>
  <si>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</si>
  <si>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</si>
  <si>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</si>
  <si>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</si>
  <si>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</si>
  <si>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</si>
  <si>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</si>
  <si>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</si>
  <si>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</si>
  <si>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</si>
  <si>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</si>
  <si>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</si>
  <si>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</si>
  <si>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</si>
  <si>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</si>
  <si>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</si>
  <si>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</si>
  <si>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</si>
  <si>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</si>
  <si>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</si>
  <si>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</si>
  <si>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</si>
  <si>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</si>
  <si>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</si>
  <si>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</si>
  <si>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</si>
  <si>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</si>
  <si>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</si>
  <si>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</si>
  <si>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</si>
  <si>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</si>
  <si>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</si>
  <si>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</si>
  <si>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</si>
  <si>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</si>
  <si>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</si>
  <si>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</si>
  <si>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</si>
  <si>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</si>
  <si>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</si>
  <si>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</si>
  <si>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</si>
  <si>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</si>
  <si>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</si>
  <si>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</si>
  <si>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</si>
  <si>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</si>
  <si>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</si>
  <si>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</si>
  <si>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</si>
  <si>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</si>
  <si>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</si>
  <si>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</si>
  <si>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</si>
  <si>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</si>
  <si>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</si>
  <si>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</si>
  <si>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</si>
  <si>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</si>
  <si>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</si>
  <si>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</si>
  <si>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</si>
  <si>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</si>
  <si>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</si>
  <si>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</si>
  <si>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</si>
  <si>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</si>
  <si>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</si>
  <si>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</si>
  <si>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</si>
  <si>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</si>
  <si>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</si>
  <si>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</si>
  <si>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</si>
  <si>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</si>
  <si>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</si>
  <si>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</si>
  <si>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</si>
  <si>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</si>
  <si>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</si>
  <si>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</si>
  <si>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</si>
  <si>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</si>
  <si>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</si>
  <si>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</si>
  <si>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</si>
  <si>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Mack &amp; Associates, P.C.</t>
  </si>
  <si>
    <t>Tawnya Mack</t>
  </si>
  <si>
    <t>116 E. Washington St., Suite One</t>
  </si>
  <si>
    <t>Morris</t>
  </si>
  <si>
    <t>IL</t>
  </si>
  <si>
    <t>815-942-3306</t>
  </si>
  <si>
    <t>815-942-9430</t>
  </si>
  <si>
    <t>tmack@mackcpas.com</t>
  </si>
  <si>
    <t>060-010554</t>
  </si>
  <si>
    <t>Kendall</t>
  </si>
  <si>
    <t>413 Chicago Road</t>
  </si>
  <si>
    <t xml:space="preserve">Newark  </t>
  </si>
  <si>
    <t>asmith@nchs18.org</t>
  </si>
  <si>
    <t>Amy Smith</t>
  </si>
  <si>
    <t>815-695-5164</t>
  </si>
  <si>
    <t>815-695-5752</t>
  </si>
  <si>
    <t>G.O. Bond Series 2016</t>
  </si>
  <si>
    <t>Newark Grade School &amp; Lisbon Grade School</t>
  </si>
  <si>
    <t>Illinois Energy Consortium; Natural Gas and Electricity</t>
  </si>
  <si>
    <t>VALEES</t>
  </si>
  <si>
    <t xml:space="preserve">Newark Grade School  </t>
  </si>
  <si>
    <t>Lisbon Grade School</t>
  </si>
  <si>
    <t>Regional Office of Education #24</t>
  </si>
  <si>
    <t>Professional Development Alliance, NGS, VALEES</t>
  </si>
  <si>
    <t>Newark Grade School (NGS) &amp; Lisbon Grade School</t>
  </si>
  <si>
    <t>NGS &amp; Lisbon Grade School</t>
  </si>
  <si>
    <t>IVVC</t>
  </si>
  <si>
    <t>MCC Technology, Newark Net</t>
  </si>
  <si>
    <t>Newark Grade School</t>
  </si>
  <si>
    <t>Indian Valley Vocational Center &amp; VALEES</t>
  </si>
  <si>
    <t>Home School Students, Drivers Ed Classes</t>
  </si>
  <si>
    <t>Plano Area Special Education Cooperative</t>
  </si>
  <si>
    <t>Page 9, Line 17, O&amp;M Fund - Payment of Land Cash, Millbrook Permit Fee</t>
  </si>
  <si>
    <t>Page 11, Line 106, Educational Fund - Teacher Insurance Reimb., reimbursements for computer sales, books.</t>
  </si>
  <si>
    <t>Page 11, Line 107, O&amp;M Fund - Reimbursements, Parking Fees</t>
  </si>
  <si>
    <t>Page 16, Line 73, Educational Fund - Contingent items District classified as contingency expense.</t>
  </si>
  <si>
    <t>N/A</t>
  </si>
  <si>
    <r>
      <t xml:space="preserve">The accompanying Schedule of Expenditures of Federal Awards includes the federal grant activity of </t>
    </r>
    <r>
      <rPr>
        <b/>
        <sz val="9"/>
        <rFont val="Arial"/>
        <family val="2"/>
      </rPr>
      <t>Newark High School District #18</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</si>
  <si>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Newark High School District #18 provided federal awards to subrecipients as follows:</t>
  </si>
  <si>
    <t>GAAP - Adverse; Regulatory - Unmodified</t>
  </si>
  <si>
    <t>NONE</t>
  </si>
  <si>
    <t>NGS, Yorkville HS, CORE Academy; SEAL</t>
  </si>
  <si>
    <t>Newark CHSD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</si>
</sst>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5D191619-8E0E-4E4D-96CB-8AE37A934BD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2571750</xdr:colOff>
          <xdr:row>1</xdr:row>
          <xdr:rowOff>34636</xdr:rowOff>
        </xdr:from>
        <xdr:to>
          <xdr:col>1</xdr:col>
          <xdr:colOff>594014</xdr:colOff>
          <xdr:row>5</xdr:row>
          <xdr:rowOff>158461</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466</v>
      </c>
      <c r="J1" s="2180"/>
      <c r="K1" s="2180"/>
      <c r="L1" s="2180"/>
      <c r="M1" s="2180"/>
      <c r="N1" s="2180"/>
      <c r="O1" s="2180"/>
      <c r="P1" s="2180"/>
      <c r="Q1" s="2180"/>
      <c r="R1" s="2180"/>
      <c r="S1" s="2180"/>
    </row>
    <row r="2" spans="1:28" ht="12" customHeight="1" x14ac:dyDescent="0.2">
      <c r="A2" s="201" t="s">
        <v>1868</v>
      </c>
      <c r="D2" s="202"/>
      <c r="I2" s="2181" t="s">
        <v>1133</v>
      </c>
      <c r="J2" s="2180"/>
      <c r="K2" s="2180"/>
      <c r="L2" s="2180"/>
      <c r="M2" s="2180"/>
      <c r="N2" s="2180"/>
      <c r="O2" s="2180"/>
      <c r="P2" s="2180"/>
      <c r="Q2" s="2180"/>
      <c r="R2" s="2180"/>
      <c r="S2" s="2180"/>
    </row>
    <row r="3" spans="1:28" ht="12" customHeight="1" x14ac:dyDescent="0.2">
      <c r="A3" s="1816" t="s">
        <v>1950</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2" t="s">
        <v>2096</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9">
        <v>24047018016</v>
      </c>
      <c r="B13" s="2150"/>
      <c r="C13" s="2150"/>
      <c r="D13" s="2150"/>
      <c r="E13" s="2150"/>
      <c r="F13" s="2150"/>
      <c r="G13" s="2150"/>
      <c r="H13" s="2151"/>
      <c r="I13" s="184"/>
      <c r="J13" s="183"/>
      <c r="K13" s="181"/>
      <c r="L13" s="183"/>
      <c r="M13" s="183"/>
      <c r="N13" s="183"/>
      <c r="O13" s="183"/>
      <c r="P13" s="183"/>
      <c r="Q13" s="183"/>
      <c r="R13" s="183"/>
      <c r="S13" s="183"/>
      <c r="T13" s="2154" t="s">
        <v>2097</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2106</v>
      </c>
      <c r="B15" s="2152"/>
      <c r="C15" s="2152"/>
      <c r="D15" s="2152"/>
      <c r="E15" s="2152"/>
      <c r="F15" s="2152"/>
      <c r="G15" s="2152"/>
      <c r="H15" s="2153"/>
      <c r="T15" s="2119" t="s">
        <v>2098</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2139</v>
      </c>
      <c r="B17" s="2177"/>
      <c r="C17" s="2177"/>
      <c r="D17" s="2177"/>
      <c r="E17" s="2177"/>
      <c r="F17" s="2177"/>
      <c r="G17" s="2177"/>
      <c r="H17" s="2178"/>
      <c r="T17" s="2164" t="s">
        <v>2099</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4" t="s">
        <v>766</v>
      </c>
      <c r="AA18" s="200"/>
    </row>
    <row r="19" spans="1:27" ht="13.5" customHeight="1" x14ac:dyDescent="0.2">
      <c r="A19" s="2147" t="s">
        <v>2107</v>
      </c>
      <c r="B19" s="2148"/>
      <c r="C19" s="2148"/>
      <c r="D19" s="2148"/>
      <c r="E19" s="2148"/>
      <c r="F19" s="2148"/>
      <c r="G19" s="2148"/>
      <c r="H19" s="2146"/>
      <c r="I19" s="183"/>
      <c r="J19" s="377"/>
      <c r="K19" s="194"/>
      <c r="L19" s="192"/>
      <c r="M19" s="651" t="s">
        <v>355</v>
      </c>
      <c r="P19" s="180"/>
      <c r="Q19" s="180"/>
      <c r="R19" s="180"/>
      <c r="S19" s="184"/>
      <c r="T19" s="2147" t="s">
        <v>2100</v>
      </c>
      <c r="U19" s="2145"/>
      <c r="V19" s="2145"/>
      <c r="W19" s="2146"/>
      <c r="X19" s="2162" t="s">
        <v>2101</v>
      </c>
      <c r="Y19" s="2163"/>
      <c r="Z19" s="2160">
        <v>60450</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4" t="s">
        <v>2108</v>
      </c>
      <c r="B21" s="2145"/>
      <c r="C21" s="2145"/>
      <c r="D21" s="2145"/>
      <c r="E21" s="2145"/>
      <c r="F21" s="2145"/>
      <c r="G21" s="2145"/>
      <c r="H21" s="2146"/>
      <c r="I21" s="2170" t="s">
        <v>767</v>
      </c>
      <c r="J21" s="2133"/>
      <c r="K21" s="2133"/>
      <c r="L21" s="2133"/>
      <c r="M21" s="2133"/>
      <c r="N21" s="2133"/>
      <c r="O21" s="2133"/>
      <c r="P21" s="2133"/>
      <c r="Q21" s="2133"/>
      <c r="R21" s="2133"/>
      <c r="S21" s="2134"/>
      <c r="T21" s="2114" t="s">
        <v>2102</v>
      </c>
      <c r="U21" s="2115"/>
      <c r="V21" s="2115"/>
      <c r="W21" s="2115"/>
      <c r="X21" s="2128" t="s">
        <v>2103</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1902</v>
      </c>
      <c r="U22" s="271"/>
      <c r="V22" s="341"/>
      <c r="W22" s="271"/>
      <c r="X22" s="1915" t="s">
        <v>1573</v>
      </c>
      <c r="Z22" s="199"/>
      <c r="AA22" s="200"/>
    </row>
    <row r="23" spans="1:27" ht="13.5" customHeight="1" x14ac:dyDescent="0.2">
      <c r="A23" s="2167" t="s">
        <v>2109</v>
      </c>
      <c r="B23" s="2168"/>
      <c r="C23" s="2168"/>
      <c r="D23" s="2168"/>
      <c r="E23" s="2168"/>
      <c r="F23" s="2168"/>
      <c r="G23" s="2168"/>
      <c r="H23" s="2169"/>
      <c r="T23" s="2114" t="s">
        <v>2105</v>
      </c>
      <c r="U23" s="2115"/>
      <c r="V23" s="2115"/>
      <c r="W23" s="2115"/>
      <c r="X23" s="2125">
        <v>43101</v>
      </c>
      <c r="Y23" s="2126"/>
      <c r="Z23" s="2126"/>
      <c r="AA23" s="212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60541</v>
      </c>
      <c r="B25" s="2145"/>
      <c r="C25" s="2145"/>
      <c r="D25" s="2145"/>
      <c r="E25" s="2145"/>
      <c r="F25" s="2145"/>
      <c r="G25" s="2145"/>
      <c r="H25" s="2146"/>
      <c r="I25" s="652"/>
      <c r="J25" s="203"/>
      <c r="K25" s="203"/>
      <c r="L25" s="203"/>
      <c r="M25" s="203"/>
      <c r="N25" s="203"/>
      <c r="O25" s="203"/>
      <c r="P25" s="203"/>
      <c r="Q25" s="203"/>
      <c r="R25" s="203"/>
      <c r="S25" s="204"/>
      <c r="T25" s="2111" t="s">
        <v>2104</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1895</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2096</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1702" t="s">
        <v>2096</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2110</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2109</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2111</v>
      </c>
      <c r="B42" s="2145"/>
      <c r="C42" s="2146"/>
      <c r="D42" s="2162" t="s">
        <v>2112</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2095</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2094</v>
      </c>
      <c r="B37" s="1979"/>
      <c r="C37" s="603"/>
      <c r="D37" s="603"/>
      <c r="E37" s="604"/>
    </row>
    <row r="38" spans="1:5" x14ac:dyDescent="0.2">
      <c r="A38" s="215" t="s">
        <v>2093</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1"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1964</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2096</v>
      </c>
      <c r="C53" s="619">
        <v>22</v>
      </c>
      <c r="D53" s="388" t="s">
        <v>1796</v>
      </c>
      <c r="E53" s="26"/>
      <c r="F53" s="1553"/>
      <c r="G53" s="1725" t="s">
        <v>1795</v>
      </c>
      <c r="H53" s="1954">
        <v>36100</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9" t="s">
        <v>1575</v>
      </c>
      <c r="B83" s="2229"/>
      <c r="C83" s="2229"/>
      <c r="D83" s="2230"/>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2097</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v>108750844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1.67E-2</v>
      </c>
      <c r="E10" s="99" t="s">
        <v>1164</v>
      </c>
      <c r="F10" s="468">
        <v>2.5000000000000001E-3</v>
      </c>
      <c r="G10" s="99" t="s">
        <v>1164</v>
      </c>
      <c r="H10" s="468">
        <v>1.1999999999999999E-3</v>
      </c>
      <c r="I10" s="99" t="s">
        <v>1165</v>
      </c>
      <c r="J10" s="469">
        <f>ROUND(D10+F10+H10,5)</f>
        <v>2.0400000000000001E-2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3012650</v>
      </c>
      <c r="E16" s="99"/>
      <c r="F16" s="81">
        <f>SUM('Acct Summary 7-8'!C17,'Acct Summary 7-8'!D17,'Acct Summary 7-8'!F17)</f>
        <v>3051104</v>
      </c>
      <c r="G16" s="99"/>
      <c r="H16" s="81">
        <f>SUM(D16-F16)</f>
        <v>-38454</v>
      </c>
      <c r="I16" s="92"/>
      <c r="J16" s="81">
        <f>SUM('Acct Summary 7-8'!C81,'Acct Summary 7-8'!D81,'Acct Summary 7-8'!F81,'Acct Summary 7-8'!I81)</f>
        <v>4492110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2096</v>
      </c>
      <c r="C31" s="403" t="s">
        <v>670</v>
      </c>
      <c r="D31" s="62" t="s">
        <v>1239</v>
      </c>
      <c r="E31" s="92"/>
      <c r="F31" s="92"/>
      <c r="G31" s="100"/>
      <c r="H31" s="252">
        <f>IF(B31="X",(J7*0.069),IF(B32="X",(J7*0.138),"Enter x in a.or b."))</f>
        <v>7503808.2360000005</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310000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Newark CHSD 18</v>
      </c>
      <c r="E7" s="135"/>
      <c r="G7" s="136"/>
      <c r="H7" s="137"/>
      <c r="I7" s="137"/>
      <c r="J7" s="137"/>
      <c r="K7" s="137"/>
      <c r="L7"/>
      <c r="M7"/>
      <c r="N7"/>
      <c r="O7"/>
      <c r="P7"/>
    </row>
    <row r="8" spans="1:18" ht="12.75" x14ac:dyDescent="0.2">
      <c r="A8"/>
      <c r="B8"/>
      <c r="C8" s="133" t="s">
        <v>1316</v>
      </c>
      <c r="D8" s="138">
        <f>COVER!A13</f>
        <v>24047018016</v>
      </c>
      <c r="E8" s="139"/>
      <c r="G8"/>
      <c r="H8"/>
      <c r="I8"/>
      <c r="J8"/>
      <c r="K8"/>
      <c r="L8"/>
      <c r="M8"/>
      <c r="N8"/>
      <c r="O8"/>
      <c r="P8"/>
    </row>
    <row r="9" spans="1:18" ht="12.75" x14ac:dyDescent="0.2">
      <c r="A9"/>
      <c r="B9"/>
      <c r="C9" s="133" t="s">
        <v>809</v>
      </c>
      <c r="D9" s="333"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4492110</v>
      </c>
      <c r="I12" s="1151"/>
      <c r="J12" s="1151"/>
      <c r="K12" s="1152">
        <f>TRUNC((H12/H13*100000),5)/100000</f>
        <v>1.4910826016000001</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3012650</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3051104</v>
      </c>
      <c r="I17" s="1151"/>
      <c r="J17" s="1157"/>
      <c r="K17" s="1152">
        <f>TRUNC((H17/H18*100000),5)/100000</f>
        <v>1.0127641777</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3012650</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108.9833308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4492110</v>
      </c>
      <c r="I24" s="676"/>
      <c r="J24" s="676"/>
      <c r="K24" s="1161">
        <f>TRUNC(((H24/H25*100000)/100000),2)</f>
        <v>530.02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8475.2888899999998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1885739.6349599999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310000</v>
      </c>
      <c r="I32" s="1159"/>
      <c r="J32" s="1159"/>
      <c r="K32" s="1161">
        <f>TRUNC(100-((((H32/H33*100))*100)/100),2)</f>
        <v>95.86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7503808.2360000005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K40" sqref="K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924923</v>
      </c>
      <c r="D4" s="408">
        <v>263787</v>
      </c>
      <c r="E4" s="408">
        <v>83693</v>
      </c>
      <c r="F4" s="408">
        <v>61273</v>
      </c>
      <c r="G4" s="408">
        <v>97736</v>
      </c>
      <c r="H4" s="408"/>
      <c r="I4" s="408">
        <v>694552</v>
      </c>
      <c r="J4" s="432">
        <v>226861</v>
      </c>
      <c r="K4" s="408">
        <v>188903</v>
      </c>
      <c r="L4" s="408">
        <v>78043</v>
      </c>
      <c r="M4" s="429"/>
      <c r="N4" s="478"/>
    </row>
    <row r="5" spans="1:14" x14ac:dyDescent="0.2">
      <c r="A5" s="473" t="s">
        <v>1151</v>
      </c>
      <c r="B5" s="39">
        <v>120</v>
      </c>
      <c r="C5" s="679">
        <v>1520638</v>
      </c>
      <c r="D5" s="408">
        <v>283537</v>
      </c>
      <c r="E5" s="408"/>
      <c r="F5" s="408">
        <v>248300</v>
      </c>
      <c r="G5" s="408"/>
      <c r="H5" s="408"/>
      <c r="I5" s="408">
        <v>495100</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2445561</v>
      </c>
      <c r="D13" s="681">
        <f t="shared" ref="D13:L13" si="0">SUM(D4:D12)</f>
        <v>547324</v>
      </c>
      <c r="E13" s="681">
        <f t="shared" si="0"/>
        <v>83693</v>
      </c>
      <c r="F13" s="681">
        <f t="shared" si="0"/>
        <v>309573</v>
      </c>
      <c r="G13" s="681">
        <f t="shared" si="0"/>
        <v>97736</v>
      </c>
      <c r="H13" s="681">
        <f t="shared" si="0"/>
        <v>0</v>
      </c>
      <c r="I13" s="681">
        <f t="shared" si="0"/>
        <v>1189652</v>
      </c>
      <c r="J13" s="681">
        <f t="shared" si="0"/>
        <v>226861</v>
      </c>
      <c r="K13" s="681">
        <f t="shared" si="0"/>
        <v>188903</v>
      </c>
      <c r="L13" s="681">
        <f t="shared" si="0"/>
        <v>78043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177257</v>
      </c>
      <c r="N16" s="711"/>
    </row>
    <row r="17" spans="1:14" s="696" customFormat="1" ht="12.75" customHeight="1" x14ac:dyDescent="0.2">
      <c r="A17" s="710" t="s">
        <v>1692</v>
      </c>
      <c r="B17" s="538">
        <v>230</v>
      </c>
      <c r="C17" s="503"/>
      <c r="D17" s="503"/>
      <c r="E17" s="503"/>
      <c r="F17" s="503"/>
      <c r="G17" s="503"/>
      <c r="H17" s="503"/>
      <c r="I17" s="503"/>
      <c r="J17" s="503"/>
      <c r="K17" s="503"/>
      <c r="L17" s="503"/>
      <c r="M17" s="432">
        <v>2412411</v>
      </c>
      <c r="N17" s="711"/>
    </row>
    <row r="18" spans="1:14" s="696" customFormat="1" ht="12.75" customHeight="1" x14ac:dyDescent="0.2">
      <c r="A18" s="710" t="s">
        <v>1693</v>
      </c>
      <c r="B18" s="538">
        <v>240</v>
      </c>
      <c r="C18" s="503"/>
      <c r="D18" s="503"/>
      <c r="E18" s="503"/>
      <c r="F18" s="503"/>
      <c r="G18" s="503"/>
      <c r="H18" s="503"/>
      <c r="I18" s="503"/>
      <c r="J18" s="503"/>
      <c r="K18" s="503"/>
      <c r="L18" s="503"/>
      <c r="M18" s="432">
        <v>105563</v>
      </c>
      <c r="N18" s="711"/>
    </row>
    <row r="19" spans="1:14" s="696" customFormat="1" ht="12.75" customHeight="1" x14ac:dyDescent="0.2">
      <c r="A19" s="710" t="s">
        <v>1694</v>
      </c>
      <c r="B19" s="538">
        <v>250</v>
      </c>
      <c r="C19" s="503"/>
      <c r="D19" s="503"/>
      <c r="E19" s="503"/>
      <c r="F19" s="503"/>
      <c r="G19" s="503"/>
      <c r="H19" s="503"/>
      <c r="I19" s="503"/>
      <c r="J19" s="503"/>
      <c r="K19" s="503"/>
      <c r="L19" s="503"/>
      <c r="M19" s="432">
        <v>276718</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83693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226307</v>
      </c>
    </row>
    <row r="23" spans="1:14" ht="13.5" customHeight="1" thickBot="1" x14ac:dyDescent="0.25">
      <c r="A23" s="460" t="s">
        <v>729</v>
      </c>
      <c r="B23" s="716"/>
      <c r="C23" s="429"/>
      <c r="D23" s="429"/>
      <c r="E23" s="429"/>
      <c r="F23" s="429"/>
      <c r="G23" s="429"/>
      <c r="H23" s="429"/>
      <c r="I23" s="429"/>
      <c r="J23" s="429"/>
      <c r="K23" s="429"/>
      <c r="L23" s="429"/>
      <c r="M23" s="685">
        <f>SUM(M15:M22)</f>
        <v>2971949</v>
      </c>
      <c r="N23" s="685">
        <f>SUM(N21:N22)</f>
        <v>310000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78043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78043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310000</v>
      </c>
    </row>
    <row r="37" spans="1:14" ht="13.5" thickBot="1" x14ac:dyDescent="0.25">
      <c r="A37" s="460" t="s">
        <v>739</v>
      </c>
      <c r="B37" s="716"/>
      <c r="C37" s="503"/>
      <c r="D37" s="503"/>
      <c r="E37" s="503"/>
      <c r="F37" s="503"/>
      <c r="G37" s="503"/>
      <c r="H37" s="503"/>
      <c r="I37" s="503"/>
      <c r="J37" s="503"/>
      <c r="K37" s="503"/>
      <c r="L37" s="510"/>
      <c r="M37" s="429"/>
      <c r="N37" s="685">
        <f>SUM(N36:N36)</f>
        <v>310000</v>
      </c>
    </row>
    <row r="38" spans="1:14" customFormat="1" ht="13.5" customHeight="1" thickTop="1" x14ac:dyDescent="0.2">
      <c r="A38" s="620" t="s">
        <v>485</v>
      </c>
      <c r="B38" s="538">
        <v>714</v>
      </c>
      <c r="C38" s="719">
        <v>101012</v>
      </c>
      <c r="D38" s="719"/>
      <c r="E38" s="719"/>
      <c r="F38" s="719"/>
      <c r="G38" s="719">
        <v>45181</v>
      </c>
      <c r="H38" s="719"/>
      <c r="I38" s="719"/>
      <c r="J38" s="718"/>
      <c r="K38" s="719"/>
      <c r="L38" s="1090"/>
      <c r="M38" s="686"/>
      <c r="N38" s="686"/>
    </row>
    <row r="39" spans="1:14" customFormat="1" ht="13.5" customHeight="1" x14ac:dyDescent="0.2">
      <c r="A39" s="620" t="s">
        <v>398</v>
      </c>
      <c r="B39" s="538">
        <v>730</v>
      </c>
      <c r="C39" s="719">
        <v>2344549</v>
      </c>
      <c r="D39" s="719">
        <v>547324</v>
      </c>
      <c r="E39" s="719">
        <v>83693</v>
      </c>
      <c r="F39" s="719">
        <v>309573</v>
      </c>
      <c r="G39" s="719">
        <v>52555</v>
      </c>
      <c r="H39" s="719"/>
      <c r="I39" s="719">
        <v>1189652</v>
      </c>
      <c r="J39" s="718">
        <v>226861</v>
      </c>
      <c r="K39" s="719">
        <v>188903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2971949</v>
      </c>
      <c r="N40" s="686"/>
    </row>
    <row r="41" spans="1:14" ht="13.5" customHeight="1" thickBot="1" x14ac:dyDescent="0.25">
      <c r="A41" s="460" t="s">
        <v>741</v>
      </c>
      <c r="B41" s="451"/>
      <c r="C41" s="481">
        <f>(SUM(C34,C37,C38,C39))</f>
        <v>2445561</v>
      </c>
      <c r="D41" s="481">
        <f t="shared" ref="D41:L41" si="2">SUM(D34,D37,D38:D39)</f>
        <v>547324</v>
      </c>
      <c r="E41" s="481">
        <f t="shared" si="2"/>
        <v>83693</v>
      </c>
      <c r="F41" s="481">
        <f t="shared" si="2"/>
        <v>309573</v>
      </c>
      <c r="G41" s="481">
        <f t="shared" si="2"/>
        <v>97736</v>
      </c>
      <c r="H41" s="481">
        <f t="shared" si="2"/>
        <v>0</v>
      </c>
      <c r="I41" s="481">
        <f t="shared" si="2"/>
        <v>1189652</v>
      </c>
      <c r="J41" s="481">
        <f t="shared" si="2"/>
        <v>226861</v>
      </c>
      <c r="K41" s="481">
        <f t="shared" si="2"/>
        <v>188903</v>
      </c>
      <c r="L41" s="481">
        <f t="shared" si="2"/>
        <v>78043</v>
      </c>
      <c r="M41" s="481">
        <f>SUM(M40)</f>
        <v>2971949</v>
      </c>
      <c r="N41" s="481">
        <f>SUM(N37)</f>
        <v>310000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1882</v>
      </c>
      <c r="B4" s="292">
        <v>1000</v>
      </c>
      <c r="C4" s="687">
        <f>'Revenues 9-14'!C109</f>
        <v>2150757</v>
      </c>
      <c r="D4" s="687">
        <f>'Revenues 9-14'!D109</f>
        <v>286782</v>
      </c>
      <c r="E4" s="687">
        <f>'Revenues 9-14'!E109</f>
        <v>162803</v>
      </c>
      <c r="F4" s="687">
        <f>'Revenues 9-14'!F109</f>
        <v>270231</v>
      </c>
      <c r="G4" s="687">
        <f>'Revenues 9-14'!G109</f>
        <v>121038</v>
      </c>
      <c r="H4" s="687">
        <f>'Revenues 9-14'!H109</f>
        <v>0</v>
      </c>
      <c r="I4" s="687">
        <f>'Revenues 9-14'!I109</f>
        <v>54521</v>
      </c>
      <c r="J4" s="687">
        <f>'Revenues 9-14'!J109</f>
        <v>185390</v>
      </c>
      <c r="K4" s="687">
        <f>'Revenues 9-14'!K109</f>
        <v>54521</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140392</v>
      </c>
      <c r="D6" s="688">
        <f>'Revenues 9-14'!D173</f>
        <v>0</v>
      </c>
      <c r="E6" s="688">
        <f>'Revenues 9-14'!E173</f>
        <v>0</v>
      </c>
      <c r="F6" s="688">
        <f>'Revenues 9-14'!F173</f>
        <v>55182</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54785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2345934</v>
      </c>
      <c r="D8" s="481">
        <f t="shared" ref="D8:K8" si="0">SUM(D4:D7)</f>
        <v>286782</v>
      </c>
      <c r="E8" s="481">
        <f t="shared" si="0"/>
        <v>162803</v>
      </c>
      <c r="F8" s="481">
        <f t="shared" si="0"/>
        <v>325413</v>
      </c>
      <c r="G8" s="481">
        <f t="shared" si="0"/>
        <v>121038</v>
      </c>
      <c r="H8" s="481">
        <f t="shared" si="0"/>
        <v>0</v>
      </c>
      <c r="I8" s="481">
        <f t="shared" si="0"/>
        <v>54521</v>
      </c>
      <c r="J8" s="481">
        <f t="shared" si="0"/>
        <v>185390</v>
      </c>
      <c r="K8" s="481">
        <f t="shared" si="0"/>
        <v>54521</v>
      </c>
      <c r="L8" s="38"/>
    </row>
    <row r="9" spans="1:13" ht="15" thickTop="1" x14ac:dyDescent="0.2">
      <c r="A9" s="1009" t="s">
        <v>343</v>
      </c>
      <c r="B9" s="452">
        <v>3998</v>
      </c>
      <c r="C9" s="414">
        <v>549445</v>
      </c>
      <c r="D9" s="485"/>
      <c r="E9" s="414"/>
      <c r="F9" s="414"/>
      <c r="G9" s="692"/>
      <c r="H9" s="414"/>
      <c r="I9" s="490" t="s">
        <v>1365</v>
      </c>
      <c r="J9" s="431"/>
      <c r="K9" s="414"/>
      <c r="L9" s="38"/>
    </row>
    <row r="10" spans="1:13" s="47" customFormat="1" ht="13.5" thickBot="1" x14ac:dyDescent="0.25">
      <c r="A10" s="460" t="s">
        <v>1369</v>
      </c>
      <c r="B10" s="453"/>
      <c r="C10" s="481">
        <f>SUM(C8:C9)</f>
        <v>2895379</v>
      </c>
      <c r="D10" s="481">
        <f t="shared" ref="D10:K10" si="1">SUM(D8:D9)</f>
        <v>286782</v>
      </c>
      <c r="E10" s="481">
        <f t="shared" si="1"/>
        <v>162803</v>
      </c>
      <c r="F10" s="481">
        <f t="shared" si="1"/>
        <v>325413</v>
      </c>
      <c r="G10" s="481">
        <f t="shared" si="1"/>
        <v>121038</v>
      </c>
      <c r="H10" s="481">
        <f t="shared" si="1"/>
        <v>0</v>
      </c>
      <c r="I10" s="481">
        <f t="shared" si="1"/>
        <v>54521</v>
      </c>
      <c r="J10" s="481">
        <f t="shared" si="1"/>
        <v>185390</v>
      </c>
      <c r="K10" s="481">
        <f t="shared" si="1"/>
        <v>54521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1393855</v>
      </c>
      <c r="D12" s="494" t="s">
        <v>1365</v>
      </c>
      <c r="E12" s="429" t="s">
        <v>1365</v>
      </c>
      <c r="F12" s="429" t="s">
        <v>1365</v>
      </c>
      <c r="G12" s="687">
        <f>'Expenditures 15-22'!K223</f>
        <v>27174</v>
      </c>
      <c r="H12" s="427"/>
      <c r="I12" s="429" t="s">
        <v>1365</v>
      </c>
      <c r="J12" s="429" t="s">
        <v>1365</v>
      </c>
      <c r="K12" s="427" t="s">
        <v>1365</v>
      </c>
      <c r="L12" s="38"/>
    </row>
    <row r="13" spans="1:13" x14ac:dyDescent="0.2">
      <c r="A13" s="726" t="s">
        <v>525</v>
      </c>
      <c r="B13" s="293">
        <v>2000</v>
      </c>
      <c r="C13" s="688">
        <f>'Expenditures 15-22'!K74</f>
        <v>715250</v>
      </c>
      <c r="D13" s="688">
        <f>'Expenditures 15-22'!K129</f>
        <v>229053</v>
      </c>
      <c r="E13" s="478" t="s">
        <v>1365</v>
      </c>
      <c r="F13" s="688">
        <f>'Expenditures 15-22'!K178</f>
        <v>354973</v>
      </c>
      <c r="G13" s="688">
        <f>'Expenditures 15-22'!K273</f>
        <v>104382</v>
      </c>
      <c r="H13" s="688">
        <f>'Expenditures 15-22'!K296</f>
        <v>0</v>
      </c>
      <c r="I13" s="429" t="s">
        <v>1365</v>
      </c>
      <c r="J13" s="741">
        <f>'Expenditures 15-22'!K323</f>
        <v>159534</v>
      </c>
      <c r="K13" s="693">
        <f>'Expenditures 15-22'!K341</f>
        <v>22037</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357973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162486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2467078</v>
      </c>
      <c r="D17" s="481">
        <f t="shared" si="2"/>
        <v>229053</v>
      </c>
      <c r="E17" s="481">
        <f t="shared" si="2"/>
        <v>162486</v>
      </c>
      <c r="F17" s="481">
        <f t="shared" si="2"/>
        <v>354973</v>
      </c>
      <c r="G17" s="481">
        <f t="shared" si="2"/>
        <v>131556</v>
      </c>
      <c r="H17" s="481">
        <f t="shared" si="2"/>
        <v>0</v>
      </c>
      <c r="I17" s="429"/>
      <c r="J17" s="481">
        <f>SUM(J12:J16)</f>
        <v>159534</v>
      </c>
      <c r="K17" s="481">
        <f>SUM(K12:K16)</f>
        <v>22037</v>
      </c>
      <c r="L17" s="38"/>
    </row>
    <row r="18" spans="1:12" ht="15" customHeight="1" thickTop="1" x14ac:dyDescent="0.2">
      <c r="A18" s="1010" t="s">
        <v>1298</v>
      </c>
      <c r="B18" s="258">
        <v>4180</v>
      </c>
      <c r="C18" s="687">
        <f t="shared" ref="C18:H18" si="3">C9</f>
        <v>549445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3016523</v>
      </c>
      <c r="D19" s="481">
        <f t="shared" si="4"/>
        <v>229053</v>
      </c>
      <c r="E19" s="481">
        <f t="shared" si="4"/>
        <v>162486</v>
      </c>
      <c r="F19" s="481">
        <f t="shared" si="4"/>
        <v>354973</v>
      </c>
      <c r="G19" s="481">
        <f t="shared" si="4"/>
        <v>131556</v>
      </c>
      <c r="H19" s="481">
        <f t="shared" si="4"/>
        <v>0</v>
      </c>
      <c r="I19" s="429"/>
      <c r="J19" s="481">
        <f>SUM(J17:J18)</f>
        <v>159534</v>
      </c>
      <c r="K19" s="481">
        <f>SUM(K17:K18)</f>
        <v>22037</v>
      </c>
      <c r="L19" s="38"/>
    </row>
    <row r="20" spans="1:12" ht="27" thickTop="1" thickBot="1" x14ac:dyDescent="0.25">
      <c r="A20" s="454" t="s">
        <v>1299</v>
      </c>
      <c r="B20" s="455"/>
      <c r="C20" s="1008">
        <f>C8-C17</f>
        <v>-121144</v>
      </c>
      <c r="D20" s="1008">
        <f t="shared" ref="D20:K20" si="5">D8-D17</f>
        <v>57729</v>
      </c>
      <c r="E20" s="1008">
        <f t="shared" si="5"/>
        <v>317</v>
      </c>
      <c r="F20" s="1008">
        <f t="shared" si="5"/>
        <v>-29560</v>
      </c>
      <c r="G20" s="1008">
        <f t="shared" si="5"/>
        <v>-10518</v>
      </c>
      <c r="H20" s="1008">
        <f t="shared" si="5"/>
        <v>0</v>
      </c>
      <c r="I20" s="1008">
        <f t="shared" si="5"/>
        <v>54521</v>
      </c>
      <c r="J20" s="1008">
        <f t="shared" si="5"/>
        <v>25856</v>
      </c>
      <c r="K20" s="1008">
        <f t="shared" si="5"/>
        <v>32484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-121144</v>
      </c>
      <c r="D78" s="439">
        <f t="shared" si="9"/>
        <v>57729</v>
      </c>
      <c r="E78" s="439">
        <f t="shared" si="9"/>
        <v>317</v>
      </c>
      <c r="F78" s="439">
        <f t="shared" si="9"/>
        <v>-29560</v>
      </c>
      <c r="G78" s="439">
        <f t="shared" si="9"/>
        <v>-10518</v>
      </c>
      <c r="H78" s="439">
        <f t="shared" si="9"/>
        <v>0</v>
      </c>
      <c r="I78" s="439">
        <f t="shared" si="9"/>
        <v>54521</v>
      </c>
      <c r="J78" s="439">
        <f t="shared" si="9"/>
        <v>25856</v>
      </c>
      <c r="K78" s="439">
        <f t="shared" si="9"/>
        <v>32484</v>
      </c>
      <c r="L78" s="501"/>
    </row>
    <row r="79" spans="1:12" ht="13.5" thickTop="1" x14ac:dyDescent="0.2">
      <c r="A79" s="812" t="s">
        <v>1952</v>
      </c>
      <c r="B79" s="456"/>
      <c r="C79" s="431">
        <v>2566705</v>
      </c>
      <c r="D79" s="695">
        <v>489595</v>
      </c>
      <c r="E79" s="695">
        <v>83376</v>
      </c>
      <c r="F79" s="695">
        <v>339133</v>
      </c>
      <c r="G79" s="695">
        <v>108254</v>
      </c>
      <c r="H79" s="695"/>
      <c r="I79" s="695">
        <v>1135131</v>
      </c>
      <c r="J79" s="695">
        <v>201005</v>
      </c>
      <c r="K79" s="695">
        <v>156419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2445561</v>
      </c>
      <c r="D81" s="481">
        <f>SUM(D78:D80)</f>
        <v>547324</v>
      </c>
      <c r="E81" s="481">
        <f t="shared" ref="E81:K81" si="10">SUM(E78:E80)</f>
        <v>83693</v>
      </c>
      <c r="F81" s="481">
        <f t="shared" si="10"/>
        <v>309573</v>
      </c>
      <c r="G81" s="481">
        <f t="shared" si="10"/>
        <v>97736</v>
      </c>
      <c r="H81" s="481">
        <f t="shared" si="10"/>
        <v>0</v>
      </c>
      <c r="I81" s="481">
        <f t="shared" si="10"/>
        <v>1189652</v>
      </c>
      <c r="J81" s="481">
        <f t="shared" si="10"/>
        <v>226861</v>
      </c>
      <c r="K81" s="481">
        <f t="shared" si="10"/>
        <v>188903</v>
      </c>
      <c r="L81" s="38"/>
    </row>
    <row r="82" spans="1:12" ht="0.75" customHeight="1" thickTop="1" thickBot="1" x14ac:dyDescent="0.25">
      <c r="A82" s="624" t="s">
        <v>399</v>
      </c>
      <c r="B82" s="622"/>
      <c r="C82" s="1126">
        <f>(C81-C79)</f>
        <v>-121144</v>
      </c>
      <c r="D82" s="1126">
        <f t="shared" ref="D82:K82" si="11">(D81-D79)</f>
        <v>57729</v>
      </c>
      <c r="E82" s="1126">
        <f t="shared" si="11"/>
        <v>317</v>
      </c>
      <c r="F82" s="1126">
        <f t="shared" si="11"/>
        <v>-29560</v>
      </c>
      <c r="G82" s="1126">
        <f t="shared" si="11"/>
        <v>-10518</v>
      </c>
      <c r="H82" s="1126">
        <f t="shared" si="11"/>
        <v>0</v>
      </c>
      <c r="I82" s="1126">
        <f t="shared" si="11"/>
        <v>54521</v>
      </c>
      <c r="J82" s="1126">
        <f t="shared" si="11"/>
        <v>25856</v>
      </c>
      <c r="K82" s="1126">
        <f t="shared" si="11"/>
        <v>32484</v>
      </c>
    </row>
    <row r="83" spans="1:12" ht="14.25" hidden="1" thickTop="1" thickBot="1" x14ac:dyDescent="0.25">
      <c r="A83" s="721" t="s">
        <v>400</v>
      </c>
      <c r="B83" s="623"/>
      <c r="C83" s="1127">
        <f>C82/C81</f>
        <v>-4.953628226815851E-2</v>
      </c>
      <c r="D83" s="1127">
        <f t="shared" ref="D83:K83" si="12">D82/D81</f>
        <v>0.10547500200977848</v>
      </c>
      <c r="E83" s="1127">
        <f t="shared" si="12"/>
        <v>3.7876524918451959E-3</v>
      </c>
      <c r="F83" s="1127">
        <f t="shared" si="12"/>
        <v>-9.5486363474850844E-2</v>
      </c>
      <c r="G83" s="1127">
        <f t="shared" si="12"/>
        <v>-0.10761643611361218</v>
      </c>
      <c r="H83" s="1127" t="e">
        <f t="shared" si="12"/>
        <v>#DIV/0!</v>
      </c>
      <c r="I83" s="1127">
        <f t="shared" si="12"/>
        <v>4.5829368588461164E-2</v>
      </c>
      <c r="J83" s="1127">
        <f t="shared" si="12"/>
        <v>0.11397287325719273</v>
      </c>
      <c r="K83" s="1127">
        <f t="shared" si="12"/>
        <v>0.17196127112856863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I272" sqref="I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1820994</v>
      </c>
      <c r="D5" s="414">
        <v>273145</v>
      </c>
      <c r="E5" s="408">
        <v>162803</v>
      </c>
      <c r="F5" s="798">
        <v>130849</v>
      </c>
      <c r="G5" s="408">
        <v>59706</v>
      </c>
      <c r="H5" s="408"/>
      <c r="I5" s="408">
        <v>54521</v>
      </c>
      <c r="J5" s="432">
        <v>185390</v>
      </c>
      <c r="K5" s="408">
        <v>54521</v>
      </c>
    </row>
    <row r="6" spans="1:12" ht="14.25" x14ac:dyDescent="0.2">
      <c r="A6" s="903" t="s">
        <v>474</v>
      </c>
      <c r="B6" s="39">
        <v>1130</v>
      </c>
      <c r="C6" s="408">
        <v>50776</v>
      </c>
      <c r="D6" s="408"/>
      <c r="E6" s="477"/>
      <c r="F6" s="477"/>
      <c r="G6" s="429"/>
      <c r="H6" s="429"/>
      <c r="I6" s="429"/>
      <c r="J6" s="429"/>
      <c r="K6" s="429"/>
    </row>
    <row r="7" spans="1:12" x14ac:dyDescent="0.2">
      <c r="A7" s="903" t="s">
        <v>116</v>
      </c>
      <c r="B7" s="259">
        <v>1140</v>
      </c>
      <c r="C7" s="408">
        <v>21808</v>
      </c>
      <c r="D7" s="408"/>
      <c r="E7" s="429"/>
      <c r="F7" s="432"/>
      <c r="G7" s="432"/>
      <c r="H7" s="432"/>
      <c r="I7" s="429"/>
      <c r="J7" s="429"/>
      <c r="K7" s="429"/>
    </row>
    <row r="8" spans="1:12" x14ac:dyDescent="0.2">
      <c r="A8" s="903" t="s">
        <v>475</v>
      </c>
      <c r="B8" s="39">
        <v>1150</v>
      </c>
      <c r="C8" s="477"/>
      <c r="D8" s="477"/>
      <c r="E8" s="503"/>
      <c r="F8" s="503"/>
      <c r="G8" s="414">
        <v>43031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1893578</v>
      </c>
      <c r="D12" s="480">
        <f t="shared" si="0"/>
        <v>273145</v>
      </c>
      <c r="E12" s="480">
        <f t="shared" si="0"/>
        <v>162803</v>
      </c>
      <c r="F12" s="480">
        <f t="shared" si="0"/>
        <v>130849</v>
      </c>
      <c r="G12" s="480">
        <f t="shared" si="0"/>
        <v>102737</v>
      </c>
      <c r="H12" s="480">
        <f t="shared" si="0"/>
        <v>0</v>
      </c>
      <c r="I12" s="480">
        <f t="shared" si="0"/>
        <v>54521</v>
      </c>
      <c r="J12" s="480">
        <f t="shared" si="0"/>
        <v>185390</v>
      </c>
      <c r="K12" s="481">
        <f t="shared" si="0"/>
        <v>54521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88580</v>
      </c>
      <c r="D16" s="408"/>
      <c r="E16" s="408"/>
      <c r="F16" s="408"/>
      <c r="G16" s="408">
        <v>6000</v>
      </c>
      <c r="H16" s="408"/>
      <c r="I16" s="408"/>
      <c r="J16" s="432"/>
      <c r="K16" s="408"/>
    </row>
    <row r="17" spans="1:11" ht="12.75" customHeight="1" x14ac:dyDescent="0.2">
      <c r="A17" s="903" t="s">
        <v>926</v>
      </c>
      <c r="B17" s="39">
        <v>1290</v>
      </c>
      <c r="C17" s="479"/>
      <c r="D17" s="408">
        <v>1554</v>
      </c>
      <c r="E17" s="408"/>
      <c r="F17" s="408"/>
      <c r="G17" s="408"/>
      <c r="H17" s="408"/>
      <c r="I17" s="408"/>
      <c r="J17" s="432"/>
      <c r="K17" s="408"/>
    </row>
    <row r="18" spans="1:11" ht="12.75" customHeight="1" thickBot="1" x14ac:dyDescent="0.25">
      <c r="A18" s="460" t="s">
        <v>617</v>
      </c>
      <c r="B18" s="453"/>
      <c r="C18" s="483">
        <f>SUM(C14:C17)</f>
        <v>88580</v>
      </c>
      <c r="D18" s="483">
        <f t="shared" ref="D18:K18" si="1">SUM(D14:D17)</f>
        <v>1554</v>
      </c>
      <c r="E18" s="483">
        <f t="shared" si="1"/>
        <v>0</v>
      </c>
      <c r="F18" s="483">
        <f t="shared" si="1"/>
        <v>0</v>
      </c>
      <c r="G18" s="483">
        <f t="shared" si="1"/>
        <v>6000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f>112355</f>
        <v>112355</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23744</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136099</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10149</v>
      </c>
      <c r="D65" s="408">
        <v>13</v>
      </c>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10149</v>
      </c>
      <c r="D67" s="481">
        <f t="shared" ref="D67:K67" si="2">SUM(D65:D66)</f>
        <v>13</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10650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19120</v>
      </c>
      <c r="D79" s="408">
        <v>2600</v>
      </c>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29770</v>
      </c>
      <c r="D82" s="481">
        <f>SUM(D77:D81)</f>
        <v>2600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27078+870</f>
        <v>27948</v>
      </c>
      <c r="D84" s="429"/>
      <c r="E84" s="429"/>
      <c r="F84" s="429"/>
      <c r="G84" s="429"/>
      <c r="H84" s="429"/>
      <c r="I84" s="429"/>
      <c r="J84" s="429"/>
      <c r="K84" s="429"/>
    </row>
    <row r="85" spans="1:11" ht="12.75" customHeight="1" x14ac:dyDescent="0.2">
      <c r="A85" s="903" t="s">
        <v>633</v>
      </c>
      <c r="B85" s="39">
        <v>1812</v>
      </c>
      <c r="C85" s="479">
        <v>3273</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31221</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2174</v>
      </c>
      <c r="D96" s="479">
        <v>3000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49939</v>
      </c>
      <c r="D98" s="408"/>
      <c r="E98" s="486"/>
      <c r="F98" s="408"/>
      <c r="G98" s="486"/>
      <c r="H98" s="486"/>
      <c r="I98" s="690"/>
      <c r="J98" s="486"/>
      <c r="K98" s="486"/>
    </row>
    <row r="99" spans="1:12" ht="12.75" customHeight="1" x14ac:dyDescent="0.2">
      <c r="A99" s="903" t="s">
        <v>962</v>
      </c>
      <c r="B99" s="39">
        <v>1950</v>
      </c>
      <c r="C99" s="487">
        <v>23513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3200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v>12301</v>
      </c>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18633</v>
      </c>
      <c r="D106" s="487"/>
      <c r="E106" s="432"/>
      <c r="F106" s="432"/>
      <c r="G106" s="432"/>
      <c r="H106" s="432"/>
      <c r="I106" s="427"/>
      <c r="J106" s="432"/>
      <c r="K106" s="432"/>
    </row>
    <row r="107" spans="1:12" ht="12.75" customHeight="1" x14ac:dyDescent="0.2">
      <c r="A107" s="903" t="s">
        <v>81</v>
      </c>
      <c r="B107" s="39">
        <v>1999</v>
      </c>
      <c r="C107" s="479"/>
      <c r="D107" s="408">
        <v>6470</v>
      </c>
      <c r="E107" s="408"/>
      <c r="F107" s="408">
        <v>3283</v>
      </c>
      <c r="G107" s="408"/>
      <c r="H107" s="408"/>
      <c r="I107" s="408"/>
      <c r="J107" s="432"/>
      <c r="K107" s="408"/>
    </row>
    <row r="108" spans="1:12" ht="12.75" customHeight="1" thickBot="1" x14ac:dyDescent="0.25">
      <c r="A108" s="460" t="s">
        <v>566</v>
      </c>
      <c r="B108" s="730"/>
      <c r="C108" s="480">
        <f>SUM(C95:C107)</f>
        <v>97459</v>
      </c>
      <c r="D108" s="480">
        <f t="shared" ref="D108:K108" si="3">SUM(D95:D107)</f>
        <v>9470</v>
      </c>
      <c r="E108" s="480">
        <f t="shared" si="3"/>
        <v>0</v>
      </c>
      <c r="F108" s="480">
        <f t="shared" si="3"/>
        <v>3283</v>
      </c>
      <c r="G108" s="480">
        <f t="shared" si="3"/>
        <v>12301</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2150757</v>
      </c>
      <c r="D109" s="489">
        <f t="shared" si="4"/>
        <v>286782</v>
      </c>
      <c r="E109" s="489">
        <f t="shared" si="4"/>
        <v>162803</v>
      </c>
      <c r="F109" s="489">
        <f t="shared" si="4"/>
        <v>270231</v>
      </c>
      <c r="G109" s="489">
        <f t="shared" si="4"/>
        <v>121038</v>
      </c>
      <c r="H109" s="489">
        <f t="shared" si="4"/>
        <v>0</v>
      </c>
      <c r="I109" s="489">
        <f t="shared" si="4"/>
        <v>54521</v>
      </c>
      <c r="J109" s="489">
        <f t="shared" si="4"/>
        <v>185390</v>
      </c>
      <c r="K109" s="439">
        <f t="shared" si="4"/>
        <v>54521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1698</v>
      </c>
      <c r="B117" s="261">
        <v>3001</v>
      </c>
      <c r="C117" s="485">
        <v>87219</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87219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9467</v>
      </c>
      <c r="D124" s="488"/>
      <c r="E124" s="429"/>
      <c r="F124" s="798"/>
      <c r="G124" s="429"/>
      <c r="H124" s="429"/>
      <c r="I124" s="429"/>
      <c r="J124" s="429"/>
      <c r="K124" s="429"/>
    </row>
    <row r="125" spans="1:11" ht="12.75" customHeight="1" x14ac:dyDescent="0.2">
      <c r="A125" s="903" t="s">
        <v>1772</v>
      </c>
      <c r="B125" s="261">
        <v>3105</v>
      </c>
      <c r="C125" s="408">
        <v>17295</v>
      </c>
      <c r="D125" s="488"/>
      <c r="E125" s="429"/>
      <c r="F125" s="408"/>
      <c r="G125" s="429"/>
      <c r="H125" s="429"/>
      <c r="I125" s="429"/>
      <c r="J125" s="429"/>
      <c r="K125" s="429"/>
    </row>
    <row r="126" spans="1:11" ht="12.75" customHeight="1" x14ac:dyDescent="0.2">
      <c r="A126" s="903" t="s">
        <v>1013</v>
      </c>
      <c r="B126" s="261">
        <v>3110</v>
      </c>
      <c r="C126" s="479">
        <v>13701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40463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7543</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7543</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5125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22503</v>
      </c>
      <c r="G151" s="432"/>
      <c r="H151" s="429"/>
      <c r="I151" s="429"/>
      <c r="J151" s="429"/>
      <c r="K151" s="429"/>
    </row>
    <row r="152" spans="1:11" ht="12.75" customHeight="1" x14ac:dyDescent="0.2">
      <c r="A152" s="903" t="s">
        <v>1224</v>
      </c>
      <c r="B152" s="261">
        <v>3510</v>
      </c>
      <c r="C152" s="479"/>
      <c r="D152" s="408"/>
      <c r="E152" s="488"/>
      <c r="F152" s="408">
        <v>32679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55182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53173</v>
      </c>
      <c r="D172" s="914">
        <f t="shared" si="6"/>
        <v>0</v>
      </c>
      <c r="E172" s="914">
        <f t="shared" si="6"/>
        <v>0</v>
      </c>
      <c r="F172" s="914">
        <f t="shared" si="6"/>
        <v>55182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140392</v>
      </c>
      <c r="D173" s="489">
        <f>SUM(D121,D172)</f>
        <v>0</v>
      </c>
      <c r="E173" s="489">
        <f>SUM(E121,E172)</f>
        <v>0</v>
      </c>
      <c r="F173" s="489">
        <f t="shared" ref="F173:K173" si="7">SUM(F121,F172)</f>
        <v>55182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21388</v>
      </c>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21388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7902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7902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11937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11937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7341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7341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1129</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1129</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3895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1193</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54785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54785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2345934</v>
      </c>
      <c r="D275" s="489">
        <f t="shared" si="12"/>
        <v>286782</v>
      </c>
      <c r="E275" s="489">
        <f t="shared" si="12"/>
        <v>162803</v>
      </c>
      <c r="F275" s="489">
        <f t="shared" si="12"/>
        <v>325413</v>
      </c>
      <c r="G275" s="489">
        <f t="shared" si="12"/>
        <v>121038</v>
      </c>
      <c r="H275" s="489">
        <f t="shared" si="12"/>
        <v>0</v>
      </c>
      <c r="I275" s="489">
        <f t="shared" si="12"/>
        <v>54521</v>
      </c>
      <c r="J275" s="489">
        <f t="shared" si="12"/>
        <v>185390</v>
      </c>
      <c r="K275" s="439">
        <f t="shared" si="12"/>
        <v>54521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3" activePane="bottomLeft" state="frozen"/>
      <selection pane="bottomLeft" activeCell="L338" sqref="L33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682572</v>
      </c>
      <c r="D5" s="408">
        <v>149166</v>
      </c>
      <c r="E5" s="408">
        <v>12763</v>
      </c>
      <c r="F5" s="408">
        <v>58387</v>
      </c>
      <c r="G5" s="408">
        <v>25282</v>
      </c>
      <c r="H5" s="408">
        <v>263</v>
      </c>
      <c r="I5" s="432"/>
      <c r="J5" s="432"/>
      <c r="K5" s="410">
        <f>SUM(C5:J5)</f>
        <v>928433</v>
      </c>
      <c r="L5" s="408">
        <v>881568</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59190</v>
      </c>
      <c r="D8" s="408">
        <v>20082</v>
      </c>
      <c r="E8" s="408">
        <v>1365</v>
      </c>
      <c r="F8" s="408">
        <v>397</v>
      </c>
      <c r="G8" s="408"/>
      <c r="H8" s="408">
        <v>760</v>
      </c>
      <c r="I8" s="432"/>
      <c r="J8" s="432"/>
      <c r="K8" s="410">
        <f t="shared" si="0"/>
        <v>81794</v>
      </c>
      <c r="L8" s="408">
        <v>77715</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3000</v>
      </c>
      <c r="D10" s="408"/>
      <c r="E10" s="408"/>
      <c r="F10" s="408"/>
      <c r="G10" s="408"/>
      <c r="H10" s="408"/>
      <c r="I10" s="432"/>
      <c r="J10" s="432"/>
      <c r="K10" s="410">
        <f t="shared" si="0"/>
        <v>3000</v>
      </c>
      <c r="L10" s="408">
        <v>3000</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168157</v>
      </c>
      <c r="D13" s="408">
        <v>32865</v>
      </c>
      <c r="E13" s="408">
        <v>4013</v>
      </c>
      <c r="F13" s="408">
        <v>12040</v>
      </c>
      <c r="G13" s="408">
        <v>1700</v>
      </c>
      <c r="H13" s="408"/>
      <c r="I13" s="432"/>
      <c r="J13" s="432"/>
      <c r="K13" s="410">
        <f t="shared" si="0"/>
        <v>218775</v>
      </c>
      <c r="L13" s="408">
        <v>207893</v>
      </c>
    </row>
    <row r="14" spans="1:14" x14ac:dyDescent="0.2">
      <c r="A14" s="1754" t="s">
        <v>1117</v>
      </c>
      <c r="B14" s="266">
        <v>1500</v>
      </c>
      <c r="C14" s="408">
        <v>71698</v>
      </c>
      <c r="D14" s="408">
        <v>5960</v>
      </c>
      <c r="E14" s="408">
        <v>16333</v>
      </c>
      <c r="F14" s="408">
        <v>18227</v>
      </c>
      <c r="G14" s="408">
        <v>3683</v>
      </c>
      <c r="H14" s="408">
        <v>13044</v>
      </c>
      <c r="I14" s="432"/>
      <c r="J14" s="432"/>
      <c r="K14" s="410">
        <f t="shared" si="0"/>
        <v>128945</v>
      </c>
      <c r="L14" s="408">
        <v>122318</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v>26903</v>
      </c>
      <c r="D17" s="432">
        <v>5461</v>
      </c>
      <c r="E17" s="432"/>
      <c r="F17" s="432">
        <v>544</v>
      </c>
      <c r="G17" s="432"/>
      <c r="H17" s="432"/>
      <c r="I17" s="432"/>
      <c r="J17" s="432"/>
      <c r="K17" s="410">
        <f t="shared" si="0"/>
        <v>32908</v>
      </c>
      <c r="L17" s="408">
        <v>32894</v>
      </c>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1011520</v>
      </c>
      <c r="D33" s="411">
        <f t="shared" ref="D33:L33" si="1">SUM(D5:D32)</f>
        <v>213534</v>
      </c>
      <c r="E33" s="411">
        <f t="shared" si="1"/>
        <v>34474</v>
      </c>
      <c r="F33" s="411">
        <f t="shared" si="1"/>
        <v>89595</v>
      </c>
      <c r="G33" s="411">
        <f t="shared" si="1"/>
        <v>30665</v>
      </c>
      <c r="H33" s="411">
        <f t="shared" si="1"/>
        <v>14067</v>
      </c>
      <c r="I33" s="411">
        <f t="shared" si="1"/>
        <v>0</v>
      </c>
      <c r="J33" s="411">
        <f t="shared" si="1"/>
        <v>0</v>
      </c>
      <c r="K33" s="411">
        <f t="shared" si="1"/>
        <v>1393855</v>
      </c>
      <c r="L33" s="411">
        <f t="shared" si="1"/>
        <v>1325388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115643</v>
      </c>
      <c r="D37" s="408">
        <v>30758</v>
      </c>
      <c r="E37" s="408">
        <v>4302</v>
      </c>
      <c r="F37" s="408">
        <v>1184</v>
      </c>
      <c r="G37" s="408"/>
      <c r="H37" s="408"/>
      <c r="I37" s="432"/>
      <c r="J37" s="432"/>
      <c r="K37" s="410">
        <f t="shared" si="2"/>
        <v>151887</v>
      </c>
      <c r="L37" s="408">
        <v>153610</v>
      </c>
    </row>
    <row r="38" spans="1:14" x14ac:dyDescent="0.2">
      <c r="A38" s="1754" t="s">
        <v>220</v>
      </c>
      <c r="B38" s="266">
        <v>2130</v>
      </c>
      <c r="C38" s="408">
        <v>16421</v>
      </c>
      <c r="D38" s="408"/>
      <c r="E38" s="408"/>
      <c r="F38" s="408">
        <v>1125</v>
      </c>
      <c r="G38" s="408"/>
      <c r="H38" s="408"/>
      <c r="I38" s="432"/>
      <c r="J38" s="432"/>
      <c r="K38" s="410">
        <f t="shared" si="2"/>
        <v>17546</v>
      </c>
      <c r="L38" s="408">
        <v>19180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132064</v>
      </c>
      <c r="D42" s="411">
        <f t="shared" ref="D42:L42" si="3">SUM(D36:D41)</f>
        <v>30758</v>
      </c>
      <c r="E42" s="411">
        <f t="shared" si="3"/>
        <v>4302</v>
      </c>
      <c r="F42" s="411">
        <f t="shared" si="3"/>
        <v>2309</v>
      </c>
      <c r="G42" s="411">
        <f t="shared" si="3"/>
        <v>0</v>
      </c>
      <c r="H42" s="411">
        <f t="shared" si="3"/>
        <v>0</v>
      </c>
      <c r="I42" s="411">
        <f t="shared" si="3"/>
        <v>0</v>
      </c>
      <c r="J42" s="411">
        <f t="shared" si="3"/>
        <v>0</v>
      </c>
      <c r="K42" s="411">
        <f t="shared" si="3"/>
        <v>169433</v>
      </c>
      <c r="L42" s="411">
        <f t="shared" si="3"/>
        <v>172790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3229</v>
      </c>
      <c r="D44" s="414">
        <v>211</v>
      </c>
      <c r="E44" s="414">
        <v>1245</v>
      </c>
      <c r="F44" s="414">
        <v>2575</v>
      </c>
      <c r="G44" s="414">
        <v>20500</v>
      </c>
      <c r="H44" s="414"/>
      <c r="I44" s="432"/>
      <c r="J44" s="432"/>
      <c r="K44" s="416">
        <f>SUM(C44:J44)</f>
        <v>27760</v>
      </c>
      <c r="L44" s="414">
        <v>28300</v>
      </c>
    </row>
    <row r="45" spans="1:14" x14ac:dyDescent="0.2">
      <c r="A45" s="1754" t="s">
        <v>956</v>
      </c>
      <c r="B45" s="266">
        <v>2220</v>
      </c>
      <c r="C45" s="408"/>
      <c r="D45" s="408"/>
      <c r="E45" s="408">
        <v>7650</v>
      </c>
      <c r="F45" s="408">
        <v>5051</v>
      </c>
      <c r="G45" s="408">
        <v>1000</v>
      </c>
      <c r="H45" s="408"/>
      <c r="I45" s="432"/>
      <c r="J45" s="432"/>
      <c r="K45" s="416">
        <f>SUM(C45:J45)</f>
        <v>13701</v>
      </c>
      <c r="L45" s="408">
        <v>13400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3229</v>
      </c>
      <c r="D47" s="411">
        <f t="shared" ref="D47:K47" si="4">SUM(D44:D46)</f>
        <v>211</v>
      </c>
      <c r="E47" s="411">
        <f t="shared" si="4"/>
        <v>8895</v>
      </c>
      <c r="F47" s="411">
        <f t="shared" si="4"/>
        <v>7626</v>
      </c>
      <c r="G47" s="411">
        <f t="shared" si="4"/>
        <v>21500</v>
      </c>
      <c r="H47" s="411">
        <f t="shared" si="4"/>
        <v>0</v>
      </c>
      <c r="I47" s="411">
        <f t="shared" si="4"/>
        <v>0</v>
      </c>
      <c r="J47" s="411">
        <f t="shared" si="4"/>
        <v>0</v>
      </c>
      <c r="K47" s="411">
        <f t="shared" si="4"/>
        <v>41461</v>
      </c>
      <c r="L47" s="411">
        <f>SUM(L44:L46)</f>
        <v>41700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2900</v>
      </c>
      <c r="D49" s="414"/>
      <c r="E49" s="414">
        <v>25333</v>
      </c>
      <c r="F49" s="414">
        <v>345</v>
      </c>
      <c r="G49" s="414">
        <v>88</v>
      </c>
      <c r="H49" s="414"/>
      <c r="I49" s="432"/>
      <c r="J49" s="432"/>
      <c r="K49" s="416">
        <f>SUM(C49:J49)</f>
        <v>28666</v>
      </c>
      <c r="L49" s="414">
        <v>30650</v>
      </c>
    </row>
    <row r="50" spans="1:14" x14ac:dyDescent="0.2">
      <c r="A50" s="1754" t="s">
        <v>959</v>
      </c>
      <c r="B50" s="266">
        <v>2320</v>
      </c>
      <c r="C50" s="408">
        <v>126968</v>
      </c>
      <c r="D50" s="408">
        <v>38248</v>
      </c>
      <c r="E50" s="408">
        <v>14985</v>
      </c>
      <c r="F50" s="408">
        <v>5477</v>
      </c>
      <c r="G50" s="408"/>
      <c r="H50" s="408">
        <v>13055</v>
      </c>
      <c r="I50" s="432"/>
      <c r="J50" s="432"/>
      <c r="K50" s="416">
        <f>SUM(C50:J50)</f>
        <v>198733</v>
      </c>
      <c r="L50" s="408">
        <v>193689</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v>1254</v>
      </c>
      <c r="E52" s="683"/>
      <c r="F52" s="683"/>
      <c r="G52" s="683"/>
      <c r="H52" s="683"/>
      <c r="I52" s="683"/>
      <c r="J52" s="683"/>
      <c r="K52" s="416">
        <f>SUM(C52:J52)</f>
        <v>1254</v>
      </c>
      <c r="L52" s="683">
        <v>1135</v>
      </c>
    </row>
    <row r="53" spans="1:14" ht="12.75" customHeight="1" thickBot="1" x14ac:dyDescent="0.25">
      <c r="A53" s="877" t="s">
        <v>813</v>
      </c>
      <c r="B53" s="464" t="s">
        <v>34</v>
      </c>
      <c r="C53" s="411">
        <f>SUM(C49:C52)</f>
        <v>129868</v>
      </c>
      <c r="D53" s="411">
        <f t="shared" ref="D53:L53" si="5">SUM(D49:D52)</f>
        <v>39502</v>
      </c>
      <c r="E53" s="411">
        <f t="shared" si="5"/>
        <v>40318</v>
      </c>
      <c r="F53" s="411">
        <f t="shared" si="5"/>
        <v>5822</v>
      </c>
      <c r="G53" s="411">
        <f t="shared" si="5"/>
        <v>88</v>
      </c>
      <c r="H53" s="411">
        <f t="shared" si="5"/>
        <v>13055</v>
      </c>
      <c r="I53" s="411">
        <f t="shared" si="5"/>
        <v>0</v>
      </c>
      <c r="J53" s="411">
        <f t="shared" si="5"/>
        <v>0</v>
      </c>
      <c r="K53" s="411">
        <f t="shared" si="5"/>
        <v>228653</v>
      </c>
      <c r="L53" s="411">
        <f t="shared" si="5"/>
        <v>225474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106189</v>
      </c>
      <c r="D55" s="414">
        <v>20673</v>
      </c>
      <c r="E55" s="414">
        <v>1026</v>
      </c>
      <c r="F55" s="414">
        <v>4243</v>
      </c>
      <c r="G55" s="414">
        <v>250</v>
      </c>
      <c r="H55" s="414">
        <v>749</v>
      </c>
      <c r="I55" s="432"/>
      <c r="J55" s="432"/>
      <c r="K55" s="416">
        <f>SUM(C55:J55)</f>
        <v>133130</v>
      </c>
      <c r="L55" s="414">
        <v>125458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106189</v>
      </c>
      <c r="D57" s="417">
        <f t="shared" ref="D57:K57" si="6">SUM(D55:D56)</f>
        <v>20673</v>
      </c>
      <c r="E57" s="417">
        <f t="shared" si="6"/>
        <v>1026</v>
      </c>
      <c r="F57" s="417">
        <f t="shared" si="6"/>
        <v>4243</v>
      </c>
      <c r="G57" s="417">
        <f t="shared" si="6"/>
        <v>250</v>
      </c>
      <c r="H57" s="417">
        <f t="shared" si="6"/>
        <v>749</v>
      </c>
      <c r="I57" s="417">
        <f t="shared" si="6"/>
        <v>0</v>
      </c>
      <c r="J57" s="417">
        <f t="shared" si="6"/>
        <v>0</v>
      </c>
      <c r="K57" s="417">
        <f t="shared" si="6"/>
        <v>133130</v>
      </c>
      <c r="L57" s="411">
        <f>SUM(L55:L56)</f>
        <v>125458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36876</v>
      </c>
      <c r="D60" s="408">
        <v>48</v>
      </c>
      <c r="E60" s="408">
        <v>3748</v>
      </c>
      <c r="F60" s="408">
        <v>2458</v>
      </c>
      <c r="G60" s="408"/>
      <c r="H60" s="408">
        <v>298</v>
      </c>
      <c r="I60" s="432"/>
      <c r="J60" s="432"/>
      <c r="K60" s="416">
        <f t="shared" si="7"/>
        <v>43428</v>
      </c>
      <c r="L60" s="408">
        <v>45828</v>
      </c>
      <c r="M60" s="14"/>
      <c r="N60" s="14"/>
    </row>
    <row r="61" spans="1:14" s="15" customFormat="1" x14ac:dyDescent="0.2">
      <c r="A61" s="1754" t="s">
        <v>219</v>
      </c>
      <c r="B61" s="266">
        <v>2540</v>
      </c>
      <c r="C61" s="408">
        <v>58580</v>
      </c>
      <c r="D61" s="408">
        <v>8115</v>
      </c>
      <c r="E61" s="408"/>
      <c r="F61" s="408"/>
      <c r="G61" s="408"/>
      <c r="H61" s="408"/>
      <c r="I61" s="432"/>
      <c r="J61" s="432"/>
      <c r="K61" s="416">
        <f t="shared" si="7"/>
        <v>66695</v>
      </c>
      <c r="L61" s="408">
        <v>63763</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c r="D63" s="408"/>
      <c r="E63" s="408"/>
      <c r="F63" s="408"/>
      <c r="G63" s="408"/>
      <c r="H63" s="408"/>
      <c r="I63" s="432"/>
      <c r="J63" s="432"/>
      <c r="K63" s="416">
        <f t="shared" si="7"/>
        <v>0</v>
      </c>
      <c r="L63" s="408"/>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95456</v>
      </c>
      <c r="D65" s="411">
        <f t="shared" ref="D65:L65" si="8">SUM(D59:D64)</f>
        <v>8163</v>
      </c>
      <c r="E65" s="411">
        <f t="shared" si="8"/>
        <v>3748</v>
      </c>
      <c r="F65" s="411">
        <f t="shared" si="8"/>
        <v>2458</v>
      </c>
      <c r="G65" s="411">
        <f t="shared" si="8"/>
        <v>0</v>
      </c>
      <c r="H65" s="411">
        <f t="shared" si="8"/>
        <v>298</v>
      </c>
      <c r="I65" s="411">
        <f t="shared" si="8"/>
        <v>0</v>
      </c>
      <c r="J65" s="411">
        <f t="shared" si="8"/>
        <v>0</v>
      </c>
      <c r="K65" s="411">
        <f t="shared" si="8"/>
        <v>110123</v>
      </c>
      <c r="L65" s="411">
        <f t="shared" si="8"/>
        <v>109591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v>15609</v>
      </c>
      <c r="F69" s="408">
        <v>3199</v>
      </c>
      <c r="G69" s="408"/>
      <c r="H69" s="408"/>
      <c r="I69" s="432"/>
      <c r="J69" s="432"/>
      <c r="K69" s="416">
        <f>SUM(C69:J69)</f>
        <v>18808</v>
      </c>
      <c r="L69" s="408">
        <v>16400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15609</v>
      </c>
      <c r="F72" s="411">
        <f t="shared" si="9"/>
        <v>3199</v>
      </c>
      <c r="G72" s="411">
        <f t="shared" si="9"/>
        <v>0</v>
      </c>
      <c r="H72" s="411">
        <f t="shared" si="9"/>
        <v>0</v>
      </c>
      <c r="I72" s="411">
        <f t="shared" si="9"/>
        <v>0</v>
      </c>
      <c r="J72" s="411">
        <f t="shared" si="9"/>
        <v>0</v>
      </c>
      <c r="K72" s="411">
        <f t="shared" si="9"/>
        <v>18808</v>
      </c>
      <c r="L72" s="411">
        <f>SUM(L67:L71)</f>
        <v>16400</v>
      </c>
      <c r="M72" s="14"/>
      <c r="N72" s="14"/>
    </row>
    <row r="73" spans="1:14" s="15" customFormat="1" ht="14.25" thickTop="1" thickBot="1" x14ac:dyDescent="0.25">
      <c r="A73" s="1762" t="s">
        <v>1134</v>
      </c>
      <c r="B73" s="1746" t="s">
        <v>654</v>
      </c>
      <c r="C73" s="419"/>
      <c r="D73" s="419"/>
      <c r="E73" s="419">
        <v>13642</v>
      </c>
      <c r="F73" s="419"/>
      <c r="G73" s="419"/>
      <c r="H73" s="419"/>
      <c r="I73" s="425"/>
      <c r="J73" s="425"/>
      <c r="K73" s="411">
        <f>SUM(C73:J73)</f>
        <v>13642</v>
      </c>
      <c r="L73" s="420"/>
      <c r="M73" s="14"/>
      <c r="N73" s="14"/>
    </row>
    <row r="74" spans="1:14" ht="12.75" customHeight="1" thickTop="1" thickBot="1" x14ac:dyDescent="0.25">
      <c r="A74" s="877" t="s">
        <v>952</v>
      </c>
      <c r="B74" s="1745">
        <v>2000</v>
      </c>
      <c r="C74" s="421">
        <f>SUM(C42,C47,C53,C57,C65,C72,C73)</f>
        <v>466806</v>
      </c>
      <c r="D74" s="421">
        <f t="shared" ref="D74:K74" si="10">SUM(D42,D47,D53,D57,D65,D72,D73)</f>
        <v>99307</v>
      </c>
      <c r="E74" s="421">
        <f t="shared" si="10"/>
        <v>87540</v>
      </c>
      <c r="F74" s="421">
        <f t="shared" si="10"/>
        <v>25657</v>
      </c>
      <c r="G74" s="421">
        <f t="shared" si="10"/>
        <v>21838</v>
      </c>
      <c r="H74" s="421">
        <f t="shared" si="10"/>
        <v>14102</v>
      </c>
      <c r="I74" s="421">
        <f t="shared" si="10"/>
        <v>0</v>
      </c>
      <c r="J74" s="421">
        <f t="shared" si="10"/>
        <v>0</v>
      </c>
      <c r="K74" s="421">
        <f t="shared" si="10"/>
        <v>715250</v>
      </c>
      <c r="L74" s="421">
        <f>SUM(L42,L47,L53,L57,L65,L72,L73)</f>
        <v>691413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7944</v>
      </c>
      <c r="F78" s="409"/>
      <c r="G78" s="409"/>
      <c r="H78" s="423"/>
      <c r="I78" s="503"/>
      <c r="J78" s="503"/>
      <c r="K78" s="410">
        <f t="shared" ref="K78:K83" si="11">SUM(C78:J78)</f>
        <v>7944</v>
      </c>
      <c r="L78" s="414">
        <v>9570</v>
      </c>
    </row>
    <row r="79" spans="1:14" x14ac:dyDescent="0.2">
      <c r="A79" s="1754" t="s">
        <v>344</v>
      </c>
      <c r="B79" s="266">
        <v>4120</v>
      </c>
      <c r="C79" s="409"/>
      <c r="D79" s="409"/>
      <c r="E79" s="408">
        <v>98966</v>
      </c>
      <c r="F79" s="409"/>
      <c r="G79" s="409"/>
      <c r="H79" s="408"/>
      <c r="I79" s="503"/>
      <c r="J79" s="503"/>
      <c r="K79" s="410">
        <f t="shared" si="11"/>
        <v>98966</v>
      </c>
      <c r="L79" s="408">
        <v>99512</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v>16577</v>
      </c>
      <c r="F81" s="409"/>
      <c r="G81" s="409"/>
      <c r="H81" s="408"/>
      <c r="I81" s="503"/>
      <c r="J81" s="503"/>
      <c r="K81" s="410">
        <f t="shared" si="11"/>
        <v>16577</v>
      </c>
      <c r="L81" s="408">
        <v>16577</v>
      </c>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78134</v>
      </c>
      <c r="F83" s="409"/>
      <c r="G83" s="409"/>
      <c r="H83" s="408"/>
      <c r="I83" s="503"/>
      <c r="J83" s="503"/>
      <c r="K83" s="410">
        <f t="shared" si="11"/>
        <v>78134</v>
      </c>
      <c r="L83" s="408">
        <v>70000</v>
      </c>
    </row>
    <row r="84" spans="1:12" ht="13.5" thickBot="1" x14ac:dyDescent="0.25">
      <c r="A84" s="877" t="s">
        <v>1849</v>
      </c>
      <c r="B84" s="529">
        <v>4100</v>
      </c>
      <c r="C84" s="409"/>
      <c r="D84" s="409"/>
      <c r="E84" s="411">
        <f>SUM(E78:E83)</f>
        <v>201621</v>
      </c>
      <c r="F84" s="409"/>
      <c r="G84" s="409"/>
      <c r="H84" s="411">
        <f>SUM(H78:H83)</f>
        <v>0</v>
      </c>
      <c r="I84" s="503"/>
      <c r="J84" s="503"/>
      <c r="K84" s="411">
        <f>SUM(K78:K83)</f>
        <v>201621</v>
      </c>
      <c r="L84" s="411">
        <f>SUM(L78:L83)</f>
        <v>195659</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116929</v>
      </c>
      <c r="I86" s="503"/>
      <c r="J86" s="503"/>
      <c r="K86" s="516">
        <f t="shared" ref="K86:K98" si="12">H86</f>
        <v>116929</v>
      </c>
      <c r="L86" s="438">
        <v>54700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39423</v>
      </c>
      <c r="I88" s="503"/>
      <c r="J88" s="503"/>
      <c r="K88" s="516">
        <f t="shared" si="12"/>
        <v>39423</v>
      </c>
      <c r="L88" s="438">
        <v>43700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156352</v>
      </c>
      <c r="I92" s="503"/>
      <c r="J92" s="503"/>
      <c r="K92" s="516">
        <f t="shared" si="12"/>
        <v>156352</v>
      </c>
      <c r="L92" s="1052">
        <f>SUM(L85:L91)</f>
        <v>98400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201621</v>
      </c>
      <c r="F102" s="409"/>
      <c r="G102" s="409"/>
      <c r="H102" s="421">
        <f>SUM(H84,H92,H100,H101)</f>
        <v>156352</v>
      </c>
      <c r="I102" s="503"/>
      <c r="J102" s="503"/>
      <c r="K102" s="421">
        <f>SUM(K84,K92,K100,K101)</f>
        <v>357973</v>
      </c>
      <c r="L102" s="421">
        <f>SUM(L84,L92,L100,L101)</f>
        <v>294059</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18000</v>
      </c>
      <c r="M113" s="895"/>
      <c r="N113" s="895"/>
    </row>
    <row r="114" spans="1:14" ht="12.75" customHeight="1" thickTop="1" thickBot="1" x14ac:dyDescent="0.25">
      <c r="A114" s="877" t="s">
        <v>51</v>
      </c>
      <c r="B114" s="512"/>
      <c r="C114" s="411">
        <f>SUM(C33,C74,C75,C102,C112,C113)</f>
        <v>1478326</v>
      </c>
      <c r="D114" s="411">
        <f t="shared" ref="D114:K114" si="13">SUM(D33,D74,D75,D102,D112,D113)</f>
        <v>312841</v>
      </c>
      <c r="E114" s="411">
        <f t="shared" si="13"/>
        <v>323635</v>
      </c>
      <c r="F114" s="411">
        <f t="shared" si="13"/>
        <v>115252</v>
      </c>
      <c r="G114" s="411">
        <f t="shared" si="13"/>
        <v>52503</v>
      </c>
      <c r="H114" s="411">
        <f>SUM(H33,H74,H75,H102,H112,H113)</f>
        <v>184521</v>
      </c>
      <c r="I114" s="411">
        <f t="shared" si="13"/>
        <v>0</v>
      </c>
      <c r="J114" s="411">
        <f t="shared" si="13"/>
        <v>0</v>
      </c>
      <c r="K114" s="411">
        <f t="shared" si="13"/>
        <v>2467078</v>
      </c>
      <c r="L114" s="411">
        <f>SUM(L33,L74,L75,L102,L112,L113)</f>
        <v>2328860</v>
      </c>
    </row>
    <row r="115" spans="1:14" ht="23.25" thickTop="1" x14ac:dyDescent="0.2">
      <c r="A115" s="1766" t="s">
        <v>1155</v>
      </c>
      <c r="B115" s="882"/>
      <c r="C115" s="412"/>
      <c r="D115" s="412"/>
      <c r="E115" s="412"/>
      <c r="F115" s="412"/>
      <c r="G115" s="412"/>
      <c r="H115" s="412"/>
      <c r="I115" s="412"/>
      <c r="J115" s="412"/>
      <c r="K115" s="436">
        <f>'Revenues 9-14'!C275-'Expenditures 15-22'!K114</f>
        <v>-121144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88618</v>
      </c>
      <c r="D124" s="408">
        <v>6603</v>
      </c>
      <c r="E124" s="408">
        <v>51958</v>
      </c>
      <c r="F124" s="408">
        <v>58577</v>
      </c>
      <c r="G124" s="408">
        <v>19514</v>
      </c>
      <c r="H124" s="408">
        <v>3783</v>
      </c>
      <c r="I124" s="432"/>
      <c r="J124" s="432"/>
      <c r="K124" s="411">
        <f>SUM(C124:J124)</f>
        <v>229053</v>
      </c>
      <c r="L124" s="408">
        <v>231153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88618</v>
      </c>
      <c r="D127" s="411">
        <f t="shared" ref="D127:L127" si="14">SUM(D122:D126)</f>
        <v>6603</v>
      </c>
      <c r="E127" s="411">
        <f t="shared" si="14"/>
        <v>51958</v>
      </c>
      <c r="F127" s="411">
        <f t="shared" si="14"/>
        <v>58577</v>
      </c>
      <c r="G127" s="411">
        <f t="shared" si="14"/>
        <v>19514</v>
      </c>
      <c r="H127" s="411">
        <f t="shared" si="14"/>
        <v>3783</v>
      </c>
      <c r="I127" s="411">
        <f t="shared" si="14"/>
        <v>0</v>
      </c>
      <c r="J127" s="411">
        <f t="shared" si="14"/>
        <v>0</v>
      </c>
      <c r="K127" s="411">
        <f t="shared" si="14"/>
        <v>229053</v>
      </c>
      <c r="L127" s="411">
        <f t="shared" si="14"/>
        <v>231153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88618</v>
      </c>
      <c r="D129" s="421">
        <f t="shared" ref="D129:L129" si="15">SUM(D120,D127,D128)</f>
        <v>6603</v>
      </c>
      <c r="E129" s="421">
        <f t="shared" si="15"/>
        <v>51958</v>
      </c>
      <c r="F129" s="421">
        <f t="shared" si="15"/>
        <v>58577</v>
      </c>
      <c r="G129" s="421">
        <f t="shared" si="15"/>
        <v>19514</v>
      </c>
      <c r="H129" s="421">
        <f t="shared" si="15"/>
        <v>3783</v>
      </c>
      <c r="I129" s="421">
        <f t="shared" si="15"/>
        <v>0</v>
      </c>
      <c r="J129" s="421">
        <f t="shared" si="15"/>
        <v>0</v>
      </c>
      <c r="K129" s="421">
        <f t="shared" si="15"/>
        <v>229053</v>
      </c>
      <c r="L129" s="421">
        <f t="shared" si="15"/>
        <v>231153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88618</v>
      </c>
      <c r="D150" s="411">
        <f t="shared" ref="D150:K150" si="16">SUM(D129,D130,D138,D148,D149)</f>
        <v>6603</v>
      </c>
      <c r="E150" s="411">
        <f t="shared" si="16"/>
        <v>51958</v>
      </c>
      <c r="F150" s="411">
        <f t="shared" si="16"/>
        <v>58577</v>
      </c>
      <c r="G150" s="411">
        <f t="shared" si="16"/>
        <v>19514</v>
      </c>
      <c r="H150" s="411">
        <f t="shared" si="16"/>
        <v>3783</v>
      </c>
      <c r="I150" s="411">
        <f t="shared" si="16"/>
        <v>0</v>
      </c>
      <c r="J150" s="411">
        <f t="shared" si="16"/>
        <v>0</v>
      </c>
      <c r="K150" s="411">
        <f t="shared" si="16"/>
        <v>229053</v>
      </c>
      <c r="L150" s="411">
        <f>SUM(L129,L130,L138,L148,L149)</f>
        <v>231153</v>
      </c>
    </row>
    <row r="151" spans="1:14" ht="12.75" customHeight="1" thickTop="1" x14ac:dyDescent="0.2">
      <c r="A151" s="2285" t="s">
        <v>1378</v>
      </c>
      <c r="B151" s="2286"/>
      <c r="C151" s="412"/>
      <c r="D151" s="412"/>
      <c r="E151" s="412"/>
      <c r="F151" s="412"/>
      <c r="G151" s="412"/>
      <c r="H151" s="412"/>
      <c r="I151" s="412"/>
      <c r="J151" s="409"/>
      <c r="K151" s="436">
        <f>'Revenues 9-14'!D275-'Expenditures 15-22'!K150</f>
        <v>57729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21536</v>
      </c>
      <c r="I163" s="409"/>
      <c r="J163" s="409"/>
      <c r="K163" s="410">
        <f>SUM(C163:H163)</f>
        <v>21536</v>
      </c>
      <c r="L163" s="1804"/>
    </row>
    <row r="164" spans="1:14" ht="33.75" customHeight="1" x14ac:dyDescent="0.2">
      <c r="A164" s="1774" t="s">
        <v>290</v>
      </c>
      <c r="B164" s="532" t="s">
        <v>32</v>
      </c>
      <c r="C164" s="409"/>
      <c r="D164" s="409"/>
      <c r="E164" s="409"/>
      <c r="F164" s="409"/>
      <c r="G164" s="409"/>
      <c r="H164" s="1807">
        <v>140000</v>
      </c>
      <c r="I164" s="409"/>
      <c r="J164" s="409"/>
      <c r="K164" s="410">
        <f>SUM(C164:J164)</f>
        <v>140000</v>
      </c>
      <c r="L164" s="1807"/>
    </row>
    <row r="165" spans="1:14" ht="13.5" customHeight="1" thickBot="1" x14ac:dyDescent="0.25">
      <c r="A165" s="1758" t="s">
        <v>865</v>
      </c>
      <c r="B165" s="533" t="s">
        <v>87</v>
      </c>
      <c r="C165" s="409"/>
      <c r="D165" s="409"/>
      <c r="E165" s="422"/>
      <c r="F165" s="409"/>
      <c r="G165" s="409"/>
      <c r="H165" s="1807">
        <v>950</v>
      </c>
      <c r="I165" s="503"/>
      <c r="J165" s="409"/>
      <c r="K165" s="410">
        <f>SUM(C165:J165)</f>
        <v>950</v>
      </c>
      <c r="L165" s="1807">
        <v>161547</v>
      </c>
    </row>
    <row r="166" spans="1:14" ht="12.75" customHeight="1" thickTop="1" thickBot="1" x14ac:dyDescent="0.25">
      <c r="A166" s="877" t="s">
        <v>724</v>
      </c>
      <c r="B166" s="464" t="s">
        <v>571</v>
      </c>
      <c r="C166" s="409"/>
      <c r="D166" s="409"/>
      <c r="E166" s="424">
        <f>SUM(E162,E163,E164,E165)</f>
        <v>0</v>
      </c>
      <c r="F166" s="409"/>
      <c r="G166" s="409"/>
      <c r="H166" s="421">
        <f>SUM(H162,H163,H164,H165)</f>
        <v>162486</v>
      </c>
      <c r="I166" s="433"/>
      <c r="J166" s="409"/>
      <c r="K166" s="421">
        <f>SUM(K162,K163,K164,K165)</f>
        <v>162486</v>
      </c>
      <c r="L166" s="421">
        <f>SUM(L162,L163,L164,L165)</f>
        <v>161547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162486</v>
      </c>
      <c r="I168" s="433"/>
      <c r="J168" s="409"/>
      <c r="K168" s="421">
        <f>SUM(K154,K166,K167)</f>
        <v>162486</v>
      </c>
      <c r="L168" s="421">
        <f>SUM(L154,L166,L167)</f>
        <v>161547</v>
      </c>
    </row>
    <row r="169" spans="1:14" ht="23.25" thickTop="1" x14ac:dyDescent="0.2">
      <c r="A169" s="1766" t="s">
        <v>1155</v>
      </c>
      <c r="B169" s="463"/>
      <c r="C169" s="409"/>
      <c r="D169" s="409"/>
      <c r="E169" s="409"/>
      <c r="F169" s="409"/>
      <c r="G169" s="409"/>
      <c r="H169" s="412"/>
      <c r="I169" s="409"/>
      <c r="J169" s="409"/>
      <c r="K169" s="436">
        <f>'Revenues 9-14'!E275-'Expenditures 15-22'!K168</f>
        <v>317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191143</v>
      </c>
      <c r="D176" s="408">
        <v>12</v>
      </c>
      <c r="E176" s="408">
        <v>99697</v>
      </c>
      <c r="F176" s="408">
        <v>34774</v>
      </c>
      <c r="G176" s="408">
        <v>29347</v>
      </c>
      <c r="H176" s="408"/>
      <c r="I176" s="432"/>
      <c r="J176" s="432"/>
      <c r="K176" s="410">
        <f>SUM(C176:J176)</f>
        <v>354973</v>
      </c>
      <c r="L176" s="408">
        <v>343246</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191143</v>
      </c>
      <c r="D178" s="421">
        <f t="shared" ref="D178:J178" si="17">SUM(D174,D176,D177)</f>
        <v>12</v>
      </c>
      <c r="E178" s="421">
        <f t="shared" si="17"/>
        <v>99697</v>
      </c>
      <c r="F178" s="421">
        <f t="shared" si="17"/>
        <v>34774</v>
      </c>
      <c r="G178" s="421">
        <f t="shared" si="17"/>
        <v>29347</v>
      </c>
      <c r="H178" s="421">
        <f t="shared" si="17"/>
        <v>0</v>
      </c>
      <c r="I178" s="421">
        <f t="shared" si="17"/>
        <v>0</v>
      </c>
      <c r="J178" s="421">
        <f t="shared" si="17"/>
        <v>0</v>
      </c>
      <c r="K178" s="421">
        <f>SUM(K174,K176,K177)</f>
        <v>354973</v>
      </c>
      <c r="L178" s="421">
        <f>SUM(L174, L176:L177)</f>
        <v>343246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191143</v>
      </c>
      <c r="D204" s="411">
        <f>SUM(D178,D179)</f>
        <v>12</v>
      </c>
      <c r="E204" s="411">
        <f>SUM(E178,E179,E190)</f>
        <v>99697</v>
      </c>
      <c r="F204" s="411">
        <f>SUM(F178,F179)</f>
        <v>34774</v>
      </c>
      <c r="G204" s="411">
        <f>SUM(G178,G179)</f>
        <v>29347</v>
      </c>
      <c r="H204" s="411">
        <f>SUM(H178,H179,H190,H202,H203)</f>
        <v>0</v>
      </c>
      <c r="I204" s="411">
        <f>SUM(I178,I179)</f>
        <v>0</v>
      </c>
      <c r="J204" s="411">
        <f>SUM(J178,J179)</f>
        <v>0</v>
      </c>
      <c r="K204" s="410">
        <f>SUM(K178,K179,K190,K202,K203)</f>
        <v>354973</v>
      </c>
      <c r="L204" s="411">
        <f>SUM(L178,L179,L190,L202,L203)</f>
        <v>343246</v>
      </c>
    </row>
    <row r="205" spans="1:14" ht="23.25" thickTop="1" x14ac:dyDescent="0.2">
      <c r="A205" s="1766" t="s">
        <v>1155</v>
      </c>
      <c r="B205" s="463"/>
      <c r="C205" s="412"/>
      <c r="D205" s="412"/>
      <c r="E205" s="412"/>
      <c r="F205" s="412"/>
      <c r="G205" s="412"/>
      <c r="H205" s="412"/>
      <c r="I205" s="409"/>
      <c r="J205" s="409"/>
      <c r="K205" s="436">
        <f>'Revenues 9-14'!F275-'Expenditures 15-22'!K204</f>
        <v>-29560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12435</v>
      </c>
      <c r="E209" s="409"/>
      <c r="F209" s="409"/>
      <c r="G209" s="409"/>
      <c r="H209" s="409"/>
      <c r="I209" s="409"/>
      <c r="J209" s="409"/>
      <c r="K209" s="410">
        <f>D209</f>
        <v>12435</v>
      </c>
      <c r="L209" s="408">
        <v>11216</v>
      </c>
    </row>
    <row r="210" spans="1:12" x14ac:dyDescent="0.2">
      <c r="A210" s="1754" t="s">
        <v>170</v>
      </c>
      <c r="B210" s="266" t="s">
        <v>1121</v>
      </c>
      <c r="C210" s="409"/>
      <c r="D210" s="432"/>
      <c r="E210" s="409"/>
      <c r="F210" s="409"/>
      <c r="G210" s="409"/>
      <c r="H210" s="409"/>
      <c r="I210" s="409"/>
      <c r="J210" s="409"/>
      <c r="K210" s="410">
        <f t="shared" ref="K210:K222" si="19">D210</f>
        <v>0</v>
      </c>
      <c r="L210" s="408">
        <v>70</v>
      </c>
    </row>
    <row r="211" spans="1:12" x14ac:dyDescent="0.2">
      <c r="A211" s="1754" t="s">
        <v>171</v>
      </c>
      <c r="B211" s="266">
        <v>1200</v>
      </c>
      <c r="C211" s="409"/>
      <c r="D211" s="408">
        <v>5934</v>
      </c>
      <c r="E211" s="409"/>
      <c r="F211" s="409"/>
      <c r="G211" s="409"/>
      <c r="H211" s="409"/>
      <c r="I211" s="409"/>
      <c r="J211" s="409"/>
      <c r="K211" s="410">
        <f t="shared" si="19"/>
        <v>5934</v>
      </c>
      <c r="L211" s="408">
        <v>8200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v>102</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2684</v>
      </c>
      <c r="E216" s="409"/>
      <c r="F216" s="409"/>
      <c r="G216" s="409"/>
      <c r="H216" s="409"/>
      <c r="I216" s="409"/>
      <c r="J216" s="409"/>
      <c r="K216" s="410">
        <f t="shared" si="19"/>
        <v>2684</v>
      </c>
      <c r="L216" s="408">
        <v>2707</v>
      </c>
    </row>
    <row r="217" spans="1:12" x14ac:dyDescent="0.2">
      <c r="A217" s="1754" t="s">
        <v>1117</v>
      </c>
      <c r="B217" s="266">
        <v>1500</v>
      </c>
      <c r="C217" s="409"/>
      <c r="D217" s="408">
        <v>5690</v>
      </c>
      <c r="E217" s="409"/>
      <c r="F217" s="409"/>
      <c r="G217" s="409"/>
      <c r="H217" s="409"/>
      <c r="I217" s="409"/>
      <c r="J217" s="409"/>
      <c r="K217" s="410">
        <f t="shared" si="19"/>
        <v>5690</v>
      </c>
      <c r="L217" s="408">
        <v>3860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v>431</v>
      </c>
      <c r="E220" s="409"/>
      <c r="F220" s="409"/>
      <c r="G220" s="409"/>
      <c r="H220" s="409"/>
      <c r="I220" s="409"/>
      <c r="J220" s="409"/>
      <c r="K220" s="410">
        <f t="shared" si="19"/>
        <v>431</v>
      </c>
      <c r="L220" s="408">
        <v>308</v>
      </c>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27174</v>
      </c>
      <c r="E223" s="409"/>
      <c r="F223" s="409"/>
      <c r="G223" s="409"/>
      <c r="H223" s="409"/>
      <c r="I223" s="409"/>
      <c r="J223" s="409"/>
      <c r="K223" s="411">
        <f>SUM(K209:K222)</f>
        <v>27174</v>
      </c>
      <c r="L223" s="411">
        <f>SUM(L209:L222)</f>
        <v>26463</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4481</v>
      </c>
      <c r="E227" s="409"/>
      <c r="F227" s="409"/>
      <c r="G227" s="409"/>
      <c r="H227" s="409"/>
      <c r="I227" s="409"/>
      <c r="J227" s="409"/>
      <c r="K227" s="410">
        <f t="shared" si="20"/>
        <v>4481</v>
      </c>
      <c r="L227" s="408">
        <v>2449</v>
      </c>
    </row>
    <row r="228" spans="1:12" x14ac:dyDescent="0.2">
      <c r="A228" s="1754" t="s">
        <v>220</v>
      </c>
      <c r="B228" s="266">
        <v>2130</v>
      </c>
      <c r="C228" s="409"/>
      <c r="D228" s="408">
        <v>1511</v>
      </c>
      <c r="E228" s="409"/>
      <c r="F228" s="409"/>
      <c r="G228" s="409"/>
      <c r="H228" s="409"/>
      <c r="I228" s="409"/>
      <c r="J228" s="409"/>
      <c r="K228" s="410">
        <f t="shared" si="20"/>
        <v>1511</v>
      </c>
      <c r="L228" s="408">
        <v>1435</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5992</v>
      </c>
      <c r="E232" s="409"/>
      <c r="F232" s="409"/>
      <c r="G232" s="409"/>
      <c r="H232" s="409"/>
      <c r="I232" s="409"/>
      <c r="J232" s="409"/>
      <c r="K232" s="411">
        <f>SUM(K226:K231)</f>
        <v>5992</v>
      </c>
      <c r="L232" s="411">
        <f>SUM(L226:L231)</f>
        <v>3884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132</v>
      </c>
      <c r="E234" s="409"/>
      <c r="F234" s="409"/>
      <c r="G234" s="409"/>
      <c r="H234" s="409"/>
      <c r="I234" s="409"/>
      <c r="J234" s="409"/>
      <c r="K234" s="416">
        <f>D234</f>
        <v>132</v>
      </c>
      <c r="L234" s="414">
        <v>187</v>
      </c>
    </row>
    <row r="235" spans="1:12" x14ac:dyDescent="0.2">
      <c r="A235" s="1754" t="s">
        <v>956</v>
      </c>
      <c r="B235" s="266">
        <v>2220</v>
      </c>
      <c r="C235" s="409"/>
      <c r="D235" s="408"/>
      <c r="E235" s="409"/>
      <c r="F235" s="409"/>
      <c r="G235" s="409"/>
      <c r="H235" s="409"/>
      <c r="I235" s="409"/>
      <c r="J235" s="409"/>
      <c r="K235" s="416">
        <f>D235</f>
        <v>0</v>
      </c>
      <c r="L235" s="408">
        <v>35</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132</v>
      </c>
      <c r="E237" s="409"/>
      <c r="F237" s="409"/>
      <c r="G237" s="409"/>
      <c r="H237" s="409"/>
      <c r="I237" s="409"/>
      <c r="J237" s="409"/>
      <c r="K237" s="411">
        <f>SUM(K234:K236)</f>
        <v>132</v>
      </c>
      <c r="L237" s="411">
        <f>SUM(L234:L236)</f>
        <v>222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355</v>
      </c>
      <c r="E239" s="409"/>
      <c r="F239" s="409"/>
      <c r="G239" s="409"/>
      <c r="H239" s="409"/>
      <c r="I239" s="409"/>
      <c r="J239" s="409"/>
      <c r="K239" s="416">
        <f>D239</f>
        <v>355</v>
      </c>
      <c r="L239" s="414">
        <v>344</v>
      </c>
    </row>
    <row r="240" spans="1:12" x14ac:dyDescent="0.2">
      <c r="A240" s="1754" t="s">
        <v>959</v>
      </c>
      <c r="B240" s="266">
        <v>2320</v>
      </c>
      <c r="C240" s="409"/>
      <c r="D240" s="408">
        <v>8782</v>
      </c>
      <c r="E240" s="409"/>
      <c r="F240" s="409"/>
      <c r="G240" s="409"/>
      <c r="H240" s="409"/>
      <c r="I240" s="409"/>
      <c r="J240" s="409"/>
      <c r="K240" s="416">
        <f t="shared" ref="K240:K250" si="21">D240</f>
        <v>8782</v>
      </c>
      <c r="L240" s="408">
        <v>8880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7457</v>
      </c>
      <c r="E248" s="409"/>
      <c r="F248" s="409"/>
      <c r="G248" s="409"/>
      <c r="H248" s="409"/>
      <c r="I248" s="409"/>
      <c r="J248" s="409"/>
      <c r="K248" s="416">
        <f t="shared" si="21"/>
        <v>7457</v>
      </c>
      <c r="L248" s="408">
        <v>5638</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16594</v>
      </c>
      <c r="E251" s="409"/>
      <c r="F251" s="409"/>
      <c r="G251" s="409"/>
      <c r="H251" s="409"/>
      <c r="I251" s="409"/>
      <c r="J251" s="409"/>
      <c r="K251" s="411">
        <f>SUM(K239:K250)</f>
        <v>16594</v>
      </c>
      <c r="L251" s="411">
        <f>SUM(L239:L250)</f>
        <v>14862</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8598</v>
      </c>
      <c r="E253" s="409"/>
      <c r="F253" s="409"/>
      <c r="G253" s="409"/>
      <c r="H253" s="409"/>
      <c r="I253" s="409"/>
      <c r="J253" s="409"/>
      <c r="K253" s="416">
        <f>D253</f>
        <v>8598</v>
      </c>
      <c r="L253" s="414">
        <v>6701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8598</v>
      </c>
      <c r="E255" s="409"/>
      <c r="F255" s="409"/>
      <c r="G255" s="409"/>
      <c r="H255" s="409"/>
      <c r="I255" s="409"/>
      <c r="J255" s="409"/>
      <c r="K255" s="411">
        <f>SUM(K253:K254)</f>
        <v>8598</v>
      </c>
      <c r="L255" s="411">
        <f>SUM(L253:L254)</f>
        <v>6701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8360</v>
      </c>
      <c r="E258" s="409"/>
      <c r="F258" s="409"/>
      <c r="G258" s="409"/>
      <c r="H258" s="409"/>
      <c r="I258" s="409"/>
      <c r="J258" s="409"/>
      <c r="K258" s="416">
        <f t="shared" ref="K258:K263" si="22">D258</f>
        <v>8360</v>
      </c>
      <c r="L258" s="408">
        <v>9521</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29680</v>
      </c>
      <c r="E260" s="409"/>
      <c r="F260" s="409"/>
      <c r="G260" s="409"/>
      <c r="H260" s="409"/>
      <c r="I260" s="409"/>
      <c r="J260" s="409"/>
      <c r="K260" s="416">
        <f t="shared" si="22"/>
        <v>29680</v>
      </c>
      <c r="L260" s="408">
        <v>30971</v>
      </c>
    </row>
    <row r="261" spans="1:12" x14ac:dyDescent="0.2">
      <c r="A261" s="1754" t="s">
        <v>1107</v>
      </c>
      <c r="B261" s="266">
        <v>2550</v>
      </c>
      <c r="C261" s="409"/>
      <c r="D261" s="408">
        <v>35026</v>
      </c>
      <c r="E261" s="409"/>
      <c r="F261" s="409"/>
      <c r="G261" s="409"/>
      <c r="H261" s="409"/>
      <c r="I261" s="409"/>
      <c r="J261" s="409"/>
      <c r="K261" s="416">
        <f t="shared" si="22"/>
        <v>35026</v>
      </c>
      <c r="L261" s="408">
        <v>31299</v>
      </c>
    </row>
    <row r="262" spans="1:12" x14ac:dyDescent="0.2">
      <c r="A262" s="1754" t="s">
        <v>106</v>
      </c>
      <c r="B262" s="266">
        <v>2560</v>
      </c>
      <c r="C262" s="409"/>
      <c r="D262" s="408"/>
      <c r="E262" s="409"/>
      <c r="F262" s="409"/>
      <c r="G262" s="409"/>
      <c r="H262" s="409"/>
      <c r="I262" s="409"/>
      <c r="J262" s="409"/>
      <c r="K262" s="416">
        <f t="shared" si="22"/>
        <v>0</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73066</v>
      </c>
      <c r="E264" s="409"/>
      <c r="F264" s="409"/>
      <c r="G264" s="409"/>
      <c r="H264" s="409"/>
      <c r="I264" s="409"/>
      <c r="J264" s="409"/>
      <c r="K264" s="411">
        <f>SUM(K257:K263)</f>
        <v>73066</v>
      </c>
      <c r="L264" s="411">
        <f>SUM(L257:L263)</f>
        <v>71791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104382</v>
      </c>
      <c r="E273" s="409"/>
      <c r="F273" s="409"/>
      <c r="G273" s="409"/>
      <c r="H273" s="409"/>
      <c r="I273" s="409"/>
      <c r="J273" s="409"/>
      <c r="K273" s="421">
        <f>SUM(K232,K237,K251,K255,K264,K271,K272)</f>
        <v>104382</v>
      </c>
      <c r="L273" s="421">
        <f>SUM(L232,L237,L251,L255,L264,L271,L272)</f>
        <v>97460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131556</v>
      </c>
      <c r="E288" s="409"/>
      <c r="F288" s="409"/>
      <c r="G288" s="409"/>
      <c r="H288" s="411">
        <f>H286</f>
        <v>0</v>
      </c>
      <c r="I288" s="409"/>
      <c r="J288" s="409"/>
      <c r="K288" s="411">
        <f>SUM(K223,K273,K274,K278,K286,K287)</f>
        <v>131556</v>
      </c>
      <c r="L288" s="411">
        <f>SUM(L223,L273,L274,L278,L286,L287)</f>
        <v>123923</v>
      </c>
    </row>
    <row r="289" spans="1:14" ht="23.25" thickTop="1" x14ac:dyDescent="0.2">
      <c r="A289" s="891" t="s">
        <v>1155</v>
      </c>
      <c r="B289" s="892"/>
      <c r="C289" s="409"/>
      <c r="D289" s="412"/>
      <c r="E289" s="409"/>
      <c r="F289" s="409"/>
      <c r="G289" s="409"/>
      <c r="H289" s="437"/>
      <c r="I289" s="409"/>
      <c r="J289" s="409"/>
      <c r="K289" s="436">
        <f>'Revenues 9-14'!G275-'Expenditures 15-22'!K288</f>
        <v>-10518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28737</v>
      </c>
      <c r="F313" s="432"/>
      <c r="G313" s="432"/>
      <c r="H313" s="432"/>
      <c r="I313" s="432"/>
      <c r="J313" s="432"/>
      <c r="K313" s="1051">
        <f t="shared" ref="K313:K320" si="24">SUM(C313:J313)</f>
        <v>28737</v>
      </c>
      <c r="L313" s="432">
        <v>29000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29037</v>
      </c>
      <c r="F315" s="432"/>
      <c r="G315" s="432"/>
      <c r="H315" s="432"/>
      <c r="I315" s="432"/>
      <c r="J315" s="432"/>
      <c r="K315" s="1051">
        <f t="shared" si="24"/>
        <v>29037</v>
      </c>
      <c r="L315" s="432">
        <v>44200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99975</v>
      </c>
      <c r="D318" s="432"/>
      <c r="E318" s="432">
        <v>1785</v>
      </c>
      <c r="F318" s="432"/>
      <c r="G318" s="432"/>
      <c r="H318" s="432"/>
      <c r="I318" s="432"/>
      <c r="J318" s="432"/>
      <c r="K318" s="1051">
        <f t="shared" si="24"/>
        <v>101760</v>
      </c>
      <c r="L318" s="432">
        <v>100496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100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99975</v>
      </c>
      <c r="D323" s="1052">
        <f t="shared" ref="D323:J323" si="25">SUM(D312:D322)</f>
        <v>0</v>
      </c>
      <c r="E323" s="1052">
        <f t="shared" si="25"/>
        <v>59559</v>
      </c>
      <c r="F323" s="1052">
        <f t="shared" si="25"/>
        <v>0</v>
      </c>
      <c r="G323" s="1052">
        <f t="shared" si="25"/>
        <v>0</v>
      </c>
      <c r="H323" s="1052">
        <f t="shared" si="25"/>
        <v>0</v>
      </c>
      <c r="I323" s="1052">
        <f t="shared" si="25"/>
        <v>0</v>
      </c>
      <c r="J323" s="1052">
        <f t="shared" si="25"/>
        <v>0</v>
      </c>
      <c r="K323" s="1052">
        <f>SUM(K312:K322)</f>
        <v>159534</v>
      </c>
      <c r="L323" s="1052">
        <f>SUM(L312:L322)</f>
        <v>173796</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99975</v>
      </c>
      <c r="D331" s="1052">
        <f t="shared" ref="D331:J331" si="26">SUM(D323)</f>
        <v>0</v>
      </c>
      <c r="E331" s="1052">
        <f t="shared" si="26"/>
        <v>59559</v>
      </c>
      <c r="F331" s="1052">
        <f t="shared" si="26"/>
        <v>0</v>
      </c>
      <c r="G331" s="1052">
        <f t="shared" si="26"/>
        <v>0</v>
      </c>
      <c r="H331" s="1052">
        <f>SUM(H323,H329)</f>
        <v>0</v>
      </c>
      <c r="I331" s="1052">
        <f t="shared" si="26"/>
        <v>0</v>
      </c>
      <c r="J331" s="1052">
        <f t="shared" si="26"/>
        <v>0</v>
      </c>
      <c r="K331" s="1052">
        <f>SUM(K323,K329)</f>
        <v>159534</v>
      </c>
      <c r="L331" s="421">
        <f>SUM(L323,L329,L330)</f>
        <v>173796</v>
      </c>
    </row>
    <row r="332" spans="1:14" ht="12.75" customHeight="1" thickTop="1" x14ac:dyDescent="0.2">
      <c r="A332" s="2285" t="s">
        <v>1155</v>
      </c>
      <c r="B332" s="2286"/>
      <c r="C332" s="409"/>
      <c r="D332" s="409"/>
      <c r="E332" s="409"/>
      <c r="F332" s="409"/>
      <c r="G332" s="409"/>
      <c r="H332" s="409"/>
      <c r="I332" s="409"/>
      <c r="J332" s="409"/>
      <c r="K332" s="1055">
        <f>'Revenues 9-14'!J275-'Expenditures 15-22'!K331</f>
        <v>25856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4522</v>
      </c>
      <c r="F337" s="408">
        <v>3216</v>
      </c>
      <c r="G337" s="408">
        <v>14200</v>
      </c>
      <c r="H337" s="408"/>
      <c r="I337" s="432"/>
      <c r="J337" s="432"/>
      <c r="K337" s="410">
        <f>SUM(C337:J337)</f>
        <v>21938</v>
      </c>
      <c r="L337" s="408">
        <v>24000</v>
      </c>
    </row>
    <row r="338" spans="1:14" x14ac:dyDescent="0.2">
      <c r="A338" s="1754" t="s">
        <v>219</v>
      </c>
      <c r="B338" s="266">
        <v>2540</v>
      </c>
      <c r="C338" s="408"/>
      <c r="D338" s="408"/>
      <c r="E338" s="408"/>
      <c r="F338" s="408">
        <v>99</v>
      </c>
      <c r="G338" s="408"/>
      <c r="H338" s="408"/>
      <c r="I338" s="432"/>
      <c r="J338" s="432"/>
      <c r="K338" s="410">
        <f>SUM(C338:J338)</f>
        <v>99</v>
      </c>
      <c r="L338" s="408"/>
    </row>
    <row r="339" spans="1:14" ht="12.75" customHeight="1" thickBot="1" x14ac:dyDescent="0.25">
      <c r="A339" s="877" t="s">
        <v>815</v>
      </c>
      <c r="B339" s="464" t="s">
        <v>36</v>
      </c>
      <c r="C339" s="411">
        <f>SUM(C337:C338)</f>
        <v>0</v>
      </c>
      <c r="D339" s="411">
        <f t="shared" ref="D339:L339" si="27">SUM(D337:D338)</f>
        <v>0</v>
      </c>
      <c r="E339" s="411">
        <f t="shared" si="27"/>
        <v>4522</v>
      </c>
      <c r="F339" s="411">
        <f t="shared" si="27"/>
        <v>3315</v>
      </c>
      <c r="G339" s="411">
        <f t="shared" si="27"/>
        <v>14200</v>
      </c>
      <c r="H339" s="411">
        <f t="shared" si="27"/>
        <v>0</v>
      </c>
      <c r="I339" s="411">
        <f t="shared" si="27"/>
        <v>0</v>
      </c>
      <c r="J339" s="411">
        <f t="shared" si="27"/>
        <v>0</v>
      </c>
      <c r="K339" s="411">
        <f t="shared" si="27"/>
        <v>22037</v>
      </c>
      <c r="L339" s="411">
        <f t="shared" si="27"/>
        <v>24000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4522</v>
      </c>
      <c r="F341" s="411">
        <f t="shared" si="28"/>
        <v>3315</v>
      </c>
      <c r="G341" s="411">
        <f t="shared" si="28"/>
        <v>14200</v>
      </c>
      <c r="H341" s="411">
        <f t="shared" si="28"/>
        <v>0</v>
      </c>
      <c r="I341" s="411">
        <f t="shared" si="28"/>
        <v>0</v>
      </c>
      <c r="J341" s="411">
        <f t="shared" si="28"/>
        <v>0</v>
      </c>
      <c r="K341" s="411">
        <f t="shared" si="28"/>
        <v>22037</v>
      </c>
      <c r="L341" s="411">
        <f t="shared" si="28"/>
        <v>24000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4522</v>
      </c>
      <c r="F354" s="411">
        <f t="shared" si="29"/>
        <v>3315</v>
      </c>
      <c r="G354" s="411">
        <f t="shared" si="29"/>
        <v>14200</v>
      </c>
      <c r="H354" s="411">
        <f t="shared" si="29"/>
        <v>0</v>
      </c>
      <c r="I354" s="411">
        <f t="shared" si="29"/>
        <v>0</v>
      </c>
      <c r="J354" s="411">
        <f t="shared" si="29"/>
        <v>0</v>
      </c>
      <c r="K354" s="411">
        <f t="shared" si="29"/>
        <v>22037</v>
      </c>
      <c r="L354" s="411">
        <f>SUM(L341,L344,L352,L353)</f>
        <v>24000</v>
      </c>
    </row>
    <row r="355" spans="1:14" ht="23.25" thickTop="1" x14ac:dyDescent="0.2">
      <c r="A355" s="1793" t="s">
        <v>1155</v>
      </c>
      <c r="B355" s="465"/>
      <c r="C355" s="428"/>
      <c r="D355" s="428"/>
      <c r="E355" s="415"/>
      <c r="F355" s="415"/>
      <c r="G355" s="415"/>
      <c r="H355" s="415"/>
      <c r="I355" s="415"/>
      <c r="J355" s="413"/>
      <c r="K355" s="410">
        <f>'Revenues 9-14'!K275-'Expenditures 15-22'!K354</f>
        <v>32484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1820994</v>
      </c>
      <c r="C4" s="508">
        <v>890359</v>
      </c>
      <c r="D4" s="557">
        <f>B4-C4</f>
        <v>930635</v>
      </c>
      <c r="E4" s="508">
        <v>1816139</v>
      </c>
      <c r="F4" s="557">
        <f>E4-C4</f>
        <v>925780</v>
      </c>
    </row>
    <row r="5" spans="1:6" ht="13.7" customHeight="1" x14ac:dyDescent="0.2">
      <c r="A5" s="541" t="s">
        <v>1016</v>
      </c>
      <c r="B5" s="556">
        <f>'Revenues 9-14'!D5</f>
        <v>273145</v>
      </c>
      <c r="C5" s="508">
        <v>133287</v>
      </c>
      <c r="D5" s="557">
        <f t="shared" ref="D5:D18" si="0">B5-C5</f>
        <v>139858</v>
      </c>
      <c r="E5" s="508">
        <v>271877</v>
      </c>
      <c r="F5" s="557">
        <f>E5-C5</f>
        <v>138590</v>
      </c>
    </row>
    <row r="6" spans="1:6" ht="13.7" customHeight="1" x14ac:dyDescent="0.2">
      <c r="A6" s="541" t="s">
        <v>472</v>
      </c>
      <c r="B6" s="556">
        <f>'Revenues 9-14'!E5</f>
        <v>162803</v>
      </c>
      <c r="C6" s="508">
        <v>78538</v>
      </c>
      <c r="D6" s="557">
        <f t="shared" si="0"/>
        <v>84265</v>
      </c>
      <c r="E6" s="508">
        <v>160182</v>
      </c>
      <c r="F6" s="557">
        <f t="shared" ref="F6:F18" si="1">E6-C6</f>
        <v>81644</v>
      </c>
    </row>
    <row r="7" spans="1:6" ht="13.7" customHeight="1" x14ac:dyDescent="0.2">
      <c r="A7" s="541" t="s">
        <v>161</v>
      </c>
      <c r="B7" s="556">
        <f>'Revenues 9-14'!F5</f>
        <v>130849</v>
      </c>
      <c r="C7" s="508">
        <v>63978</v>
      </c>
      <c r="D7" s="557">
        <f t="shared" si="0"/>
        <v>66871</v>
      </c>
      <c r="E7" s="508">
        <v>130501</v>
      </c>
      <c r="F7" s="557">
        <f t="shared" si="1"/>
        <v>66523</v>
      </c>
    </row>
    <row r="8" spans="1:6" ht="13.7" customHeight="1" x14ac:dyDescent="0.2">
      <c r="A8" s="541" t="s">
        <v>1380</v>
      </c>
      <c r="B8" s="556">
        <f>'Revenues 9-14'!G5</f>
        <v>59706</v>
      </c>
      <c r="C8" s="508">
        <v>25004</v>
      </c>
      <c r="D8" s="557">
        <f t="shared" si="0"/>
        <v>34702</v>
      </c>
      <c r="E8" s="508">
        <v>50998</v>
      </c>
      <c r="F8" s="557">
        <f t="shared" si="1"/>
        <v>25994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54521</v>
      </c>
      <c r="C10" s="508">
        <v>26657</v>
      </c>
      <c r="D10" s="557">
        <f t="shared" si="0"/>
        <v>27864</v>
      </c>
      <c r="E10" s="508">
        <v>54375</v>
      </c>
      <c r="F10" s="557">
        <f t="shared" si="1"/>
        <v>27718</v>
      </c>
    </row>
    <row r="11" spans="1:6" x14ac:dyDescent="0.2">
      <c r="A11" s="541" t="s">
        <v>470</v>
      </c>
      <c r="B11" s="556">
        <f>'Revenues 9-14'!J5</f>
        <v>185390</v>
      </c>
      <c r="C11" s="508">
        <v>92662</v>
      </c>
      <c r="D11" s="557">
        <f t="shared" si="0"/>
        <v>92728</v>
      </c>
      <c r="E11" s="508">
        <v>188986</v>
      </c>
      <c r="F11" s="557">
        <f t="shared" si="1"/>
        <v>96324</v>
      </c>
    </row>
    <row r="12" spans="1:6" ht="13.7" customHeight="1" x14ac:dyDescent="0.2">
      <c r="A12" s="541" t="s">
        <v>163</v>
      </c>
      <c r="B12" s="556">
        <f>'Revenues 9-14'!K5</f>
        <v>54521</v>
      </c>
      <c r="C12" s="508">
        <v>26657</v>
      </c>
      <c r="D12" s="557">
        <f t="shared" si="0"/>
        <v>27864</v>
      </c>
      <c r="E12" s="508">
        <v>54375</v>
      </c>
      <c r="F12" s="557">
        <f t="shared" si="1"/>
        <v>27718</v>
      </c>
    </row>
    <row r="13" spans="1:6" ht="13.7" customHeight="1" x14ac:dyDescent="0.2">
      <c r="A13" s="541" t="s">
        <v>1090</v>
      </c>
      <c r="B13" s="556">
        <f>SUM('Revenues 9-14'!C6:D6)</f>
        <v>50776</v>
      </c>
      <c r="C13" s="508">
        <v>26657</v>
      </c>
      <c r="D13" s="557">
        <f t="shared" si="0"/>
        <v>24119</v>
      </c>
      <c r="E13" s="508">
        <v>54375</v>
      </c>
      <c r="F13" s="557">
        <f t="shared" si="1"/>
        <v>27718</v>
      </c>
    </row>
    <row r="14" spans="1:6" ht="13.7" customHeight="1" x14ac:dyDescent="0.2">
      <c r="A14" s="541" t="s">
        <v>471</v>
      </c>
      <c r="B14" s="556">
        <f>SUM('Revenues 9-14'!C7:D7,'Revenues 9-14'!F7:H7)</f>
        <v>21808</v>
      </c>
      <c r="C14" s="508">
        <v>10663</v>
      </c>
      <c r="D14" s="557">
        <f t="shared" si="0"/>
        <v>11145</v>
      </c>
      <c r="E14" s="508">
        <v>21750</v>
      </c>
      <c r="F14" s="557">
        <f t="shared" si="1"/>
        <v>11087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43031</v>
      </c>
      <c r="C16" s="508">
        <v>23042</v>
      </c>
      <c r="D16" s="557">
        <f t="shared" si="0"/>
        <v>19989</v>
      </c>
      <c r="E16" s="508">
        <v>46996</v>
      </c>
      <c r="F16" s="557">
        <f t="shared" si="1"/>
        <v>23954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2857544</v>
      </c>
      <c r="C19" s="558">
        <f>SUM(C4:C18)</f>
        <v>1397504</v>
      </c>
      <c r="D19" s="558">
        <f>SUM(D4:D18)</f>
        <v>1460040</v>
      </c>
      <c r="E19" s="558">
        <f>SUM(E4:E18)</f>
        <v>2850554</v>
      </c>
      <c r="F19" s="558">
        <f>SUM(F4:F18)</f>
        <v>1453050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1872</v>
      </c>
      <c r="B2" s="2333"/>
      <c r="C2" s="1570" t="s">
        <v>1987</v>
      </c>
      <c r="D2" s="1570" t="s">
        <v>1988</v>
      </c>
      <c r="E2" s="1570" t="s">
        <v>1989</v>
      </c>
      <c r="F2" s="1570" t="s">
        <v>1990</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2113</v>
      </c>
      <c r="B31" s="650">
        <v>42415</v>
      </c>
      <c r="C31" s="1092">
        <v>450000</v>
      </c>
      <c r="D31" s="1551">
        <v>6</v>
      </c>
      <c r="E31" s="1092">
        <v>450000</v>
      </c>
      <c r="F31" s="1092"/>
      <c r="G31" s="1092"/>
      <c r="H31" s="1092">
        <v>140000</v>
      </c>
      <c r="I31" s="1093">
        <f>((E31+F31)-H31)+G31</f>
        <v>310000</v>
      </c>
      <c r="J31" s="1092">
        <f>310000-83693</f>
        <v>226307</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450000</v>
      </c>
      <c r="D49" s="1550"/>
      <c r="E49" s="1093">
        <f t="shared" ref="E49:J49" si="2">SUM(E31:E48)</f>
        <v>450000</v>
      </c>
      <c r="F49" s="1093">
        <f t="shared" si="2"/>
        <v>0</v>
      </c>
      <c r="G49" s="1093">
        <f t="shared" si="2"/>
        <v>0</v>
      </c>
      <c r="H49" s="1093">
        <f t="shared" si="2"/>
        <v>140000</v>
      </c>
      <c r="I49" s="1093">
        <f t="shared" si="2"/>
        <v>310000</v>
      </c>
      <c r="J49" s="1093">
        <f t="shared" si="2"/>
        <v>226307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1873</v>
      </c>
      <c r="B2" s="2358"/>
      <c r="C2" s="2358"/>
      <c r="D2" s="2358"/>
      <c r="E2" s="2359"/>
      <c r="F2" s="1826" t="s">
        <v>1055</v>
      </c>
      <c r="G2" s="1827" t="s">
        <v>100</v>
      </c>
      <c r="H2" s="1827" t="s">
        <v>471</v>
      </c>
      <c r="I2" s="1827" t="s">
        <v>1354</v>
      </c>
      <c r="J2" s="1827" t="s">
        <v>1000</v>
      </c>
      <c r="K2" s="1827" t="s">
        <v>144</v>
      </c>
    </row>
    <row r="3" spans="1:11" x14ac:dyDescent="0.2">
      <c r="A3" s="2360" t="s">
        <v>1995</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f>'Revenues 9-14'!C7</f>
        <v>21808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f>'Revenues 9-14'!C101</f>
        <v>3200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f>'Revenues 9-14'!C147</f>
        <v>5125</v>
      </c>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21808</v>
      </c>
      <c r="I12" s="560">
        <f>SUM(I5:I11)</f>
        <v>0</v>
      </c>
      <c r="J12" s="560">
        <f>SUM(J5:J11)</f>
        <v>0</v>
      </c>
      <c r="K12" s="560">
        <f>SUM(K5:K11)</f>
        <v>8325</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v>21808</v>
      </c>
      <c r="I14" s="565"/>
      <c r="J14" s="1173"/>
      <c r="K14" s="1205">
        <v>8325</v>
      </c>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1997</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21808</v>
      </c>
      <c r="I23" s="560">
        <f>SUM(I14:I16,I21,I22)</f>
        <v>0</v>
      </c>
      <c r="J23" s="560">
        <f>SUM(J14:J16,J21,J22)</f>
        <v>0</v>
      </c>
      <c r="K23" s="560">
        <f>SUM(K14:K16,K21,K22)</f>
        <v>8325</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1838</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9"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177257</v>
      </c>
      <c r="D5" s="634"/>
      <c r="E5" s="634"/>
      <c r="F5" s="1057">
        <f>(C5+D5)-E5</f>
        <v>177257</v>
      </c>
      <c r="G5" s="630"/>
      <c r="H5" s="636"/>
      <c r="I5" s="636"/>
      <c r="J5" s="636"/>
      <c r="K5" s="641"/>
      <c r="L5" s="1056">
        <f>F5-K5</f>
        <v>177257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3831375</v>
      </c>
      <c r="D8" s="635">
        <v>3850</v>
      </c>
      <c r="E8" s="635"/>
      <c r="F8" s="1057">
        <f>(C8+D8)-E8</f>
        <v>3835225</v>
      </c>
      <c r="G8" s="631">
        <v>50</v>
      </c>
      <c r="H8" s="571">
        <v>1354293</v>
      </c>
      <c r="I8" s="571">
        <v>68521</v>
      </c>
      <c r="J8" s="571"/>
      <c r="K8" s="1056">
        <f>(H8+I8)-J8</f>
        <v>1422814</v>
      </c>
      <c r="L8" s="1056">
        <f>F8-K8</f>
        <v>2412411</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352375</v>
      </c>
      <c r="D10" s="1058"/>
      <c r="E10" s="1058"/>
      <c r="F10" s="1059">
        <f>(C10+D10)-E10</f>
        <v>352375</v>
      </c>
      <c r="G10" s="631">
        <v>20</v>
      </c>
      <c r="H10" s="1060">
        <v>232262</v>
      </c>
      <c r="I10" s="1060">
        <v>14550</v>
      </c>
      <c r="J10" s="1060"/>
      <c r="K10" s="1056">
        <f>(H10+I10)-J10</f>
        <v>246812</v>
      </c>
      <c r="L10" s="1056">
        <f>F10-K10</f>
        <v>105563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771673</v>
      </c>
      <c r="D12" s="635">
        <v>58238</v>
      </c>
      <c r="E12" s="635">
        <v>99981</v>
      </c>
      <c r="F12" s="1057">
        <f>(C12+D12)-E12</f>
        <v>729930</v>
      </c>
      <c r="G12" s="631">
        <v>10</v>
      </c>
      <c r="H12" s="571">
        <v>473785</v>
      </c>
      <c r="I12" s="571">
        <v>79408</v>
      </c>
      <c r="J12" s="571">
        <v>99981</v>
      </c>
      <c r="K12" s="1056">
        <f>(H12+I12)-J12</f>
        <v>453212</v>
      </c>
      <c r="L12" s="1056">
        <f>F12-K12</f>
        <v>276718</v>
      </c>
    </row>
    <row r="13" spans="1:14" ht="14.25" thickTop="1" thickBot="1" x14ac:dyDescent="0.25">
      <c r="A13" s="646" t="s">
        <v>1312</v>
      </c>
      <c r="B13" s="285">
        <v>252</v>
      </c>
      <c r="C13" s="635">
        <v>9756</v>
      </c>
      <c r="D13" s="635"/>
      <c r="E13" s="635"/>
      <c r="F13" s="1057">
        <f>(C13+D13)-E13</f>
        <v>9756</v>
      </c>
      <c r="G13" s="631">
        <v>5</v>
      </c>
      <c r="H13" s="571">
        <v>9756</v>
      </c>
      <c r="I13" s="571"/>
      <c r="J13" s="571"/>
      <c r="K13" s="1056">
        <f>(H13+I13)-J13</f>
        <v>9756</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5142436</v>
      </c>
      <c r="D16" s="637">
        <f>SUM(D3,D5:D6,D8:D10,D12:D15)</f>
        <v>62088</v>
      </c>
      <c r="E16" s="637">
        <f>SUM(E3,E5:E6,E8:E10,E12:E15)</f>
        <v>99981</v>
      </c>
      <c r="F16" s="637">
        <f>SUM(F3,F5:F6,F8:F10,F12:F15)</f>
        <v>5104543</v>
      </c>
      <c r="G16" s="631"/>
      <c r="H16" s="637">
        <f>SUM(H3,H6,H8:H10,H12:H14,)</f>
        <v>2070096</v>
      </c>
      <c r="I16" s="637">
        <f>SUM(I3,I6,I8:I10,I12:I14,)</f>
        <v>162479</v>
      </c>
      <c r="J16" s="637">
        <f>SUM(J3,J6,J8:J10,J12:J14,)</f>
        <v>99981</v>
      </c>
      <c r="K16" s="1057">
        <f>(H16+I16)-J16</f>
        <v>2132594</v>
      </c>
      <c r="L16" s="1057">
        <f>F16-K16</f>
        <v>2971949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162479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2467078</v>
      </c>
      <c r="G8" s="356"/>
    </row>
    <row r="9" spans="1:7" ht="12" customHeight="1" x14ac:dyDescent="0.2">
      <c r="A9" s="358" t="s">
        <v>528</v>
      </c>
      <c r="B9" s="934" t="s">
        <v>1804</v>
      </c>
      <c r="C9" s="357"/>
      <c r="D9" s="358" t="s">
        <v>580</v>
      </c>
      <c r="E9" s="575"/>
      <c r="F9" s="936">
        <f>'Expenditures 15-22'!K150</f>
        <v>229053</v>
      </c>
      <c r="G9" s="937"/>
    </row>
    <row r="10" spans="1:7" ht="12" customHeight="1" x14ac:dyDescent="0.2">
      <c r="A10" s="358" t="s">
        <v>578</v>
      </c>
      <c r="B10" s="934" t="s">
        <v>1805</v>
      </c>
      <c r="C10" s="357"/>
      <c r="D10" s="358" t="s">
        <v>580</v>
      </c>
      <c r="E10" s="575"/>
      <c r="F10" s="936">
        <f>'Expenditures 15-22'!K168</f>
        <v>162486</v>
      </c>
      <c r="G10" s="937"/>
    </row>
    <row r="11" spans="1:7" ht="12" customHeight="1" x14ac:dyDescent="0.2">
      <c r="A11" s="358" t="s">
        <v>529</v>
      </c>
      <c r="B11" s="934" t="s">
        <v>1806</v>
      </c>
      <c r="C11" s="357"/>
      <c r="D11" s="358" t="s">
        <v>580</v>
      </c>
      <c r="E11" s="575"/>
      <c r="F11" s="936">
        <f>'Expenditures 15-22'!K204</f>
        <v>354973</v>
      </c>
      <c r="G11" s="937"/>
    </row>
    <row r="12" spans="1:7" ht="12" customHeight="1" x14ac:dyDescent="0.2">
      <c r="A12" s="358" t="s">
        <v>530</v>
      </c>
      <c r="B12" s="934" t="s">
        <v>1807</v>
      </c>
      <c r="C12" s="357"/>
      <c r="D12" s="358" t="s">
        <v>580</v>
      </c>
      <c r="E12" s="575"/>
      <c r="F12" s="936">
        <f>'Expenditures 15-22'!K288</f>
        <v>131556</v>
      </c>
      <c r="G12" s="937"/>
    </row>
    <row r="13" spans="1:7" ht="12" customHeight="1" x14ac:dyDescent="0.2">
      <c r="A13" s="358" t="s">
        <v>112</v>
      </c>
      <c r="B13" s="934" t="s">
        <v>1808</v>
      </c>
      <c r="C13" s="357"/>
      <c r="D13" s="358" t="s">
        <v>580</v>
      </c>
      <c r="E13" s="575"/>
      <c r="F13" s="936">
        <f>'Expenditures 15-22'!K331</f>
        <v>159534</v>
      </c>
      <c r="G13" s="938"/>
    </row>
    <row r="14" spans="1:7" ht="12" customHeight="1" thickBot="1" x14ac:dyDescent="0.25">
      <c r="A14" s="939"/>
      <c r="B14" s="576"/>
      <c r="C14" s="577"/>
      <c r="D14" s="994" t="s">
        <v>580</v>
      </c>
      <c r="E14" s="588" t="s">
        <v>1112</v>
      </c>
      <c r="F14" s="940">
        <f>SUM(F8:F13)</f>
        <v>3504680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112355</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23744</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357973</v>
      </c>
      <c r="G53" s="356"/>
    </row>
    <row r="54" spans="1:7" ht="12" customHeight="1" x14ac:dyDescent="0.2">
      <c r="A54" s="358" t="s">
        <v>527</v>
      </c>
      <c r="B54" s="358" t="s">
        <v>1816</v>
      </c>
      <c r="C54" s="955" t="s">
        <v>1138</v>
      </c>
      <c r="D54" s="951" t="s">
        <v>1278</v>
      </c>
      <c r="E54" s="575"/>
      <c r="F54" s="1098">
        <f>'Expenditures 15-22'!G114</f>
        <v>52503</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19514</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140000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29347</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735436</v>
      </c>
      <c r="G75" s="356"/>
    </row>
    <row r="76" spans="1:8" s="961" customFormat="1" ht="12" customHeight="1" thickTop="1" thickBot="1" x14ac:dyDescent="0.25">
      <c r="A76" s="581"/>
      <c r="B76" s="579"/>
      <c r="C76" s="580"/>
      <c r="D76" s="960" t="s">
        <v>1791</v>
      </c>
      <c r="E76" s="591"/>
      <c r="F76" s="1104">
        <f>(F14-F75)</f>
        <v>2769244</v>
      </c>
      <c r="G76" s="358"/>
    </row>
    <row r="77" spans="1:8" s="961" customFormat="1" ht="12" customHeight="1" thickTop="1" x14ac:dyDescent="0.2">
      <c r="A77" s="582"/>
      <c r="B77" s="579"/>
      <c r="C77" s="580"/>
      <c r="D77" s="960" t="s">
        <v>2026</v>
      </c>
      <c r="E77" s="591"/>
      <c r="F77" s="1566">
        <v>136.55000000000001</v>
      </c>
      <c r="G77" s="359"/>
      <c r="H77" s="358"/>
    </row>
    <row r="78" spans="1:8" s="961" customFormat="1" ht="12" customHeight="1" thickBot="1" x14ac:dyDescent="0.25">
      <c r="A78" s="583"/>
      <c r="B78" s="579"/>
      <c r="C78" s="580"/>
      <c r="D78" s="960" t="s">
        <v>1857</v>
      </c>
      <c r="E78" s="591" t="s">
        <v>1112</v>
      </c>
      <c r="F78" s="1105">
        <f>IF(F77&gt;0,F76/F77," Complete Line 77")</f>
        <v>20280.073233247891</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32370</v>
      </c>
      <c r="G94" s="969"/>
    </row>
    <row r="95" spans="1:7" ht="12" customHeight="1" x14ac:dyDescent="0.2">
      <c r="A95" s="970" t="s">
        <v>527</v>
      </c>
      <c r="B95" s="970" t="s">
        <v>183</v>
      </c>
      <c r="C95" s="967">
        <f>'Revenues 9-14'!B84</f>
        <v>1811</v>
      </c>
      <c r="D95" s="968" t="str">
        <f>'Revenues 9-14'!A84</f>
        <v>Rentals - Regular Textbooks</v>
      </c>
      <c r="E95" s="384"/>
      <c r="F95" s="1063">
        <f>'Revenues 9-14'!C84</f>
        <v>27948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49939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12301</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18633</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40463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7543</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5125</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55182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21388</v>
      </c>
      <c r="G127" s="68"/>
    </row>
    <row r="128" spans="1:7" ht="12" customHeight="1" x14ac:dyDescent="0.2">
      <c r="A128" s="381" t="s">
        <v>750</v>
      </c>
      <c r="B128" s="381" t="s">
        <v>881</v>
      </c>
      <c r="C128" s="985" t="s">
        <v>1138</v>
      </c>
      <c r="D128" s="984" t="str">
        <f>'Revenues 9-14'!A201</f>
        <v>Total Food Service</v>
      </c>
      <c r="E128" s="384"/>
      <c r="F128" s="1063">
        <f>SUM('Revenues 9-14'!C201,'Revenues 9-14'!G201)</f>
        <v>7902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11937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7341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1129</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3895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1193</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304331</v>
      </c>
    </row>
    <row r="176" spans="1:7" ht="12" customHeight="1" x14ac:dyDescent="0.2">
      <c r="A176" s="584"/>
      <c r="B176" s="585"/>
      <c r="C176" s="586"/>
      <c r="D176" s="992" t="s">
        <v>1854</v>
      </c>
      <c r="E176" s="1046"/>
      <c r="F176" s="1108">
        <f>'PCTC-OEPP 28-29'!F76-F175</f>
        <v>2464913</v>
      </c>
    </row>
    <row r="177" spans="1:7" ht="12" customHeight="1" x14ac:dyDescent="0.2">
      <c r="A177" s="584"/>
      <c r="B177" s="585"/>
      <c r="C177" s="586"/>
      <c r="D177" s="992" t="s">
        <v>2010</v>
      </c>
      <c r="E177" s="1046"/>
      <c r="F177" s="1108">
        <f>'Cap Outlay Deprec 27'!I18</f>
        <v>162479</v>
      </c>
    </row>
    <row r="178" spans="1:7" ht="12" customHeight="1" x14ac:dyDescent="0.2">
      <c r="A178" s="584"/>
      <c r="B178" s="585"/>
      <c r="C178" s="586"/>
      <c r="D178" s="992" t="s">
        <v>1856</v>
      </c>
      <c r="E178" s="1046"/>
      <c r="F178" s="1108">
        <f>F176+F177</f>
        <v>2627392</v>
      </c>
    </row>
    <row r="179" spans="1:7" ht="12" customHeight="1" x14ac:dyDescent="0.2">
      <c r="A179" s="584"/>
      <c r="B179" s="587"/>
      <c r="C179" s="586"/>
      <c r="D179" s="992" t="s">
        <v>2011</v>
      </c>
      <c r="E179" s="1046"/>
      <c r="F179" s="1109">
        <f>'PCTC-OEPP 28-29'!F77</f>
        <v>136.55000000000001</v>
      </c>
      <c r="G179" s="68"/>
    </row>
    <row r="180" spans="1:7" ht="12" customHeight="1" thickBot="1" x14ac:dyDescent="0.25">
      <c r="A180" s="584"/>
      <c r="B180" s="587"/>
      <c r="C180" s="586"/>
      <c r="D180" s="992" t="s">
        <v>1932</v>
      </c>
      <c r="E180" s="1046" t="s">
        <v>1933</v>
      </c>
      <c r="F180" s="1110">
        <f>F178/F179</f>
        <v>19241.244965214206</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3" sqref="B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1630</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2088</v>
      </c>
      <c r="B11" s="2409"/>
      <c r="C11" s="2409"/>
      <c r="D11" s="2410"/>
      <c r="E11" s="1995">
        <v>3195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1390364</v>
      </c>
      <c r="F19" s="763"/>
      <c r="G19" s="765">
        <f>'Expenditures 15-22'!K33-SUM('Expenditures 15-22'!G33,'Expenditures 15-22'!I33)+'Expenditures 15-22'!D223</f>
        <v>1390364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175425</v>
      </c>
      <c r="F21" s="763"/>
      <c r="G21" s="765">
        <f>'Expenditures 15-22'!K42-SUM('Expenditures 15-22'!G42,'Expenditures 15-22'!I42)+'Expenditures 15-22'!K120-SUM('Expenditures 15-22'!G120,'Expenditures 15-22'!I120)+'Expenditures 15-22'!K174-SUM('Expenditures 15-22'!G174,'Expenditures 15-22'!I174)+'Expenditures 15-22'!D232</f>
        <v>175425</v>
      </c>
      <c r="H21" s="286"/>
      <c r="I21" s="215"/>
    </row>
    <row r="22" spans="1:9" s="2" customFormat="1" ht="12" customHeight="1" x14ac:dyDescent="0.2">
      <c r="A22" s="762" t="s">
        <v>644</v>
      </c>
      <c r="B22" s="758"/>
      <c r="C22" s="757">
        <v>2200</v>
      </c>
      <c r="D22" s="763"/>
      <c r="E22" s="764">
        <f>'Expenditures 15-22'!K47-SUM('Expenditures 15-22'!G47,'Expenditures 15-22'!I47)+'Expenditures 15-22'!D237</f>
        <v>20093</v>
      </c>
      <c r="F22" s="763"/>
      <c r="G22" s="765">
        <f>'Expenditures 15-22'!K47-SUM('Expenditures 15-22'!G47,'Expenditures 15-22'!I47)+'Expenditures 15-22'!D237</f>
        <v>20093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404693</v>
      </c>
      <c r="F23" s="763"/>
      <c r="G23" s="764">
        <f>'Expenditures 15-22'!K53-SUM('Expenditures 15-22'!G53,'Expenditures 15-22'!I53)+'Expenditures 15-22'!D251+'Expenditures 15-22'!K323-SUM('Expenditures 15-22'!G323,'Expenditures 15-22'!I323)</f>
        <v>404693</v>
      </c>
      <c r="H23" s="286"/>
      <c r="I23" s="215"/>
    </row>
    <row r="24" spans="1:9" s="2" customFormat="1" ht="12" customHeight="1" x14ac:dyDescent="0.2">
      <c r="A24" s="762" t="s">
        <v>646</v>
      </c>
      <c r="B24" s="758"/>
      <c r="C24" s="757">
        <v>2400</v>
      </c>
      <c r="D24" s="763"/>
      <c r="E24" s="764">
        <f>'Expenditures 15-22'!K57-SUM('Expenditures 15-22'!G57,'Expenditures 15-22'!I57)+'Expenditures 15-22'!D255</f>
        <v>141478</v>
      </c>
      <c r="F24" s="763"/>
      <c r="G24" s="765">
        <f>'Expenditures 15-22'!K57-SUM('Expenditures 15-22'!G57,'Expenditures 15-22'!I57)+'Expenditures 15-22'!D255</f>
        <v>141478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51788</v>
      </c>
      <c r="E27" s="764">
        <f>E8</f>
        <v>0</v>
      </c>
      <c r="F27" s="764">
        <f>'Expenditures 15-22'!K60-SUM('Expenditures 15-22'!G60,'Expenditures 15-22'!I60)+'Expenditures 15-22'!D258-E8</f>
        <v>51788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305914</v>
      </c>
      <c r="F28" s="767">
        <f>'Expenditures 15-22'!K61-SUM('Expenditures 15-22'!G61,'Expenditures 15-22'!I61)+'Expenditures 15-22'!K124-SUM('Expenditures 15-22'!G124,'Expenditures 15-22'!I124)+'Expenditures 15-22'!D260-E9</f>
        <v>305914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360652</v>
      </c>
      <c r="F29" s="763"/>
      <c r="G29" s="765">
        <f>'Expenditures 15-22'!K62-SUM('Expenditures 15-22'!G62,'Expenditures 15-22'!I62)+'Expenditures 15-22'!K125-SUM('Expenditures 15-22'!G125,'Expenditures 15-22'!I125)+'Expenditures 15-22'!K176-SUM('Expenditures 15-22'!G176,'Expenditures 15-22'!I176)+'Expenditures 15-22'!D261</f>
        <v>360652</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18808</v>
      </c>
      <c r="F35" s="763"/>
      <c r="G35" s="764">
        <f>'Expenditures 15-22'!K69-SUM('Expenditures 15-22'!G69,'Expenditures 15-22'!I69)+'Expenditures 15-22'!D268</f>
        <v>18808</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13642</v>
      </c>
      <c r="F38" s="763"/>
      <c r="G38" s="764">
        <f>'Expenditures 15-22'!K73-SUM('Expenditures 15-22'!G73,'Expenditures 15-22'!I73)+'Expenditures 15-22'!K128-SUM('Expenditures 15-22'!G128,'Expenditures 15-22'!I128)+'Expenditures 15-22'!K177-SUM('Expenditures 15-22'!G177,'Expenditures 15-22'!I177)+'Expenditures 15-22'!D272</f>
        <v>13642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51788</v>
      </c>
      <c r="E40" s="767">
        <f>SUM(E19:E39)</f>
        <v>2831069</v>
      </c>
      <c r="F40" s="767">
        <f>SUM(F19:F39)</f>
        <v>357702</v>
      </c>
      <c r="G40" s="767">
        <f>SUM(G19:G39)</f>
        <v>2525155</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51788</v>
      </c>
      <c r="F42" s="772" t="s">
        <v>553</v>
      </c>
      <c r="G42" s="768">
        <f>F40</f>
        <v>357702</v>
      </c>
    </row>
    <row r="43" spans="1:7" ht="12" customHeight="1" x14ac:dyDescent="0.2">
      <c r="A43" s="286"/>
      <c r="B43" s="215"/>
      <c r="C43" s="287"/>
      <c r="D43" s="772" t="s">
        <v>552</v>
      </c>
      <c r="E43" s="768">
        <f>E40</f>
        <v>2831069</v>
      </c>
      <c r="F43" s="772" t="s">
        <v>552</v>
      </c>
      <c r="G43" s="768">
        <f>G40</f>
        <v>2525155</v>
      </c>
    </row>
    <row r="44" spans="1:7" ht="12" customHeight="1" x14ac:dyDescent="0.2">
      <c r="A44" s="286"/>
      <c r="B44" s="215"/>
      <c r="C44" s="215"/>
      <c r="D44" s="782" t="s">
        <v>1165</v>
      </c>
      <c r="E44" s="783">
        <f>(E42/E43)</f>
        <v>1.8292736771869565E-2</v>
      </c>
      <c r="F44" s="782" t="s">
        <v>1165</v>
      </c>
      <c r="G44" s="783">
        <f>(G42/G43)</f>
        <v>0.14165546273397078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7" sqref="E1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1650</v>
      </c>
      <c r="B1" s="2411"/>
      <c r="C1" s="2411"/>
      <c r="D1" s="2411"/>
      <c r="E1" s="2411"/>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5" t="s">
        <v>1934</v>
      </c>
      <c r="B5" s="2416"/>
      <c r="C5" s="2416"/>
      <c r="D5" s="2416"/>
      <c r="E5" s="2416"/>
    </row>
    <row r="6" spans="1:7" ht="12" customHeight="1" x14ac:dyDescent="0.25">
      <c r="A6" s="1924"/>
      <c r="B6" s="2417" t="str">
        <f>COVER!A17</f>
        <v>Newark CHSD 18</v>
      </c>
      <c r="C6" s="2417"/>
      <c r="D6" s="2417"/>
      <c r="E6" s="1925"/>
    </row>
    <row r="7" spans="1:7" ht="11.25" customHeight="1" x14ac:dyDescent="0.25">
      <c r="A7" s="1924"/>
      <c r="B7" s="2418">
        <f>COVER!A13</f>
        <v>24047018016</v>
      </c>
      <c r="C7" s="2418"/>
      <c r="D7" s="2418"/>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2096</v>
      </c>
      <c r="C13" s="1935" t="s">
        <v>2096</v>
      </c>
      <c r="D13" s="1938" t="s">
        <v>2096</v>
      </c>
      <c r="E13" s="1937" t="s">
        <v>2121</v>
      </c>
    </row>
    <row r="14" spans="1:7" ht="12" customHeight="1" x14ac:dyDescent="0.2">
      <c r="A14" s="1934" t="s">
        <v>1662</v>
      </c>
      <c r="B14" s="1935" t="s">
        <v>2096</v>
      </c>
      <c r="C14" s="1935" t="s">
        <v>2096</v>
      </c>
      <c r="D14" s="1938" t="s">
        <v>2096</v>
      </c>
      <c r="E14" s="1937" t="s">
        <v>2114</v>
      </c>
    </row>
    <row r="15" spans="1:7" ht="12" customHeight="1" x14ac:dyDescent="0.2">
      <c r="A15" s="1934" t="s">
        <v>1663</v>
      </c>
      <c r="B15" s="1935" t="s">
        <v>2096</v>
      </c>
      <c r="C15" s="1935" t="s">
        <v>2096</v>
      </c>
      <c r="D15" s="1938" t="s">
        <v>2096</v>
      </c>
      <c r="E15" s="1937" t="s">
        <v>2115</v>
      </c>
    </row>
    <row r="16" spans="1:7" ht="12" customHeight="1" x14ac:dyDescent="0.2">
      <c r="A16" s="1934" t="s">
        <v>1664</v>
      </c>
      <c r="B16" s="1935" t="s">
        <v>2096</v>
      </c>
      <c r="C16" s="1935" t="s">
        <v>2096</v>
      </c>
      <c r="D16" s="1938" t="s">
        <v>2096</v>
      </c>
      <c r="E16" s="1937" t="s">
        <v>2138</v>
      </c>
    </row>
    <row r="17" spans="1:11" ht="12" customHeight="1" x14ac:dyDescent="0.2">
      <c r="A17" s="1934" t="s">
        <v>1665</v>
      </c>
      <c r="B17" s="1935" t="s">
        <v>2096</v>
      </c>
      <c r="C17" s="1935" t="s">
        <v>2096</v>
      </c>
      <c r="D17" s="1938" t="s">
        <v>2096</v>
      </c>
      <c r="E17" s="1937" t="s">
        <v>2116</v>
      </c>
    </row>
    <row r="18" spans="1:11" ht="12" customHeight="1" x14ac:dyDescent="0.2">
      <c r="A18" s="1934" t="s">
        <v>1666</v>
      </c>
      <c r="B18" s="1935" t="s">
        <v>2096</v>
      </c>
      <c r="C18" s="1935" t="s">
        <v>2096</v>
      </c>
      <c r="D18" s="1938" t="s">
        <v>2096</v>
      </c>
      <c r="E18" s="1937" t="s">
        <v>2117</v>
      </c>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t="s">
        <v>2096</v>
      </c>
      <c r="C21" s="1935" t="s">
        <v>2096</v>
      </c>
      <c r="D21" s="1938" t="s">
        <v>2096</v>
      </c>
      <c r="E21" s="1937" t="s">
        <v>2118</v>
      </c>
    </row>
    <row r="22" spans="1:11" ht="12" customHeight="1" x14ac:dyDescent="0.2">
      <c r="A22" s="1934" t="s">
        <v>1917</v>
      </c>
      <c r="B22" s="1935"/>
      <c r="C22" s="1935"/>
      <c r="D22" s="1938"/>
      <c r="E22" s="1937"/>
    </row>
    <row r="23" spans="1:11" ht="12" customHeight="1" x14ac:dyDescent="0.2">
      <c r="A23" s="1934" t="s">
        <v>1918</v>
      </c>
      <c r="B23" s="1935" t="s">
        <v>2096</v>
      </c>
      <c r="C23" s="1935" t="s">
        <v>2096</v>
      </c>
      <c r="D23" s="1938" t="s">
        <v>2096</v>
      </c>
      <c r="E23" s="1937" t="s">
        <v>2119</v>
      </c>
    </row>
    <row r="24" spans="1:11" ht="12" customHeight="1" x14ac:dyDescent="0.2">
      <c r="A24" s="1934" t="s">
        <v>1919</v>
      </c>
      <c r="B24" s="1935" t="s">
        <v>2096</v>
      </c>
      <c r="C24" s="1935" t="s">
        <v>2096</v>
      </c>
      <c r="D24" s="1938" t="s">
        <v>2096</v>
      </c>
      <c r="E24" s="1937" t="s">
        <v>2120</v>
      </c>
    </row>
    <row r="25" spans="1:11" ht="12" customHeight="1" x14ac:dyDescent="0.2">
      <c r="A25" s="1934" t="s">
        <v>1920</v>
      </c>
      <c r="B25" s="1935" t="s">
        <v>2096</v>
      </c>
      <c r="C25" s="1935" t="s">
        <v>2096</v>
      </c>
      <c r="D25" s="1938" t="s">
        <v>2096</v>
      </c>
      <c r="E25" s="1937" t="s">
        <v>2122</v>
      </c>
    </row>
    <row r="26" spans="1:11" ht="12" customHeight="1" x14ac:dyDescent="0.2">
      <c r="A26" s="1934" t="s">
        <v>1921</v>
      </c>
      <c r="B26" s="1935" t="s">
        <v>2096</v>
      </c>
      <c r="C26" s="1935" t="s">
        <v>2096</v>
      </c>
      <c r="D26" s="1938" t="s">
        <v>2096</v>
      </c>
      <c r="E26" s="1937" t="s">
        <v>2128</v>
      </c>
    </row>
    <row r="27" spans="1:11" x14ac:dyDescent="0.2">
      <c r="A27" s="1934" t="s">
        <v>1922</v>
      </c>
      <c r="B27" s="1935" t="s">
        <v>2096</v>
      </c>
      <c r="C27" s="1935" t="s">
        <v>2096</v>
      </c>
      <c r="D27" s="1938" t="s">
        <v>2096</v>
      </c>
      <c r="E27" s="1937" t="s">
        <v>2123</v>
      </c>
    </row>
    <row r="28" spans="1:11" ht="12" customHeight="1" x14ac:dyDescent="0.2">
      <c r="A28" s="1934" t="s">
        <v>1923</v>
      </c>
      <c r="B28" s="1935"/>
      <c r="C28" s="1935"/>
      <c r="D28" s="1938"/>
      <c r="E28" s="1937"/>
    </row>
    <row r="29" spans="1:11" ht="12" customHeight="1" x14ac:dyDescent="0.2">
      <c r="A29" s="1934" t="s">
        <v>1924</v>
      </c>
      <c r="B29" s="1935" t="s">
        <v>2096</v>
      </c>
      <c r="C29" s="1935" t="s">
        <v>2096</v>
      </c>
      <c r="D29" s="1938" t="s">
        <v>2096</v>
      </c>
      <c r="E29" s="1937" t="s">
        <v>2124</v>
      </c>
    </row>
    <row r="30" spans="1:11" ht="12" customHeight="1" x14ac:dyDescent="0.2">
      <c r="A30" s="1934" t="s">
        <v>1925</v>
      </c>
      <c r="B30" s="1935" t="s">
        <v>2096</v>
      </c>
      <c r="C30" s="1935" t="s">
        <v>2096</v>
      </c>
      <c r="D30" s="1938" t="s">
        <v>2096</v>
      </c>
      <c r="E30" s="1937" t="s">
        <v>2125</v>
      </c>
    </row>
    <row r="31" spans="1:11" ht="12" customHeight="1" x14ac:dyDescent="0.2">
      <c r="A31" s="1934" t="s">
        <v>1926</v>
      </c>
      <c r="B31" s="1935" t="s">
        <v>2096</v>
      </c>
      <c r="C31" s="1935" t="s">
        <v>2096</v>
      </c>
      <c r="D31" s="1938" t="s">
        <v>2096</v>
      </c>
      <c r="E31" s="1937" t="s">
        <v>2126</v>
      </c>
      <c r="K31" s="1948"/>
    </row>
    <row r="32" spans="1:11" ht="12" customHeight="1" x14ac:dyDescent="0.2">
      <c r="A32" s="1934" t="s">
        <v>1927</v>
      </c>
      <c r="B32" s="1935" t="s">
        <v>2096</v>
      </c>
      <c r="C32" s="1935" t="s">
        <v>2096</v>
      </c>
      <c r="D32" s="1938" t="s">
        <v>2096</v>
      </c>
      <c r="E32" s="1937" t="s">
        <v>2127</v>
      </c>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1667</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Newark CHSD 18</v>
      </c>
      <c r="J6" s="2438"/>
    </row>
    <row r="7" spans="1:10" x14ac:dyDescent="0.2">
      <c r="A7" s="2439" t="s">
        <v>1015</v>
      </c>
      <c r="B7" s="2440"/>
      <c r="C7" s="2440"/>
      <c r="D7" s="2440"/>
      <c r="E7" s="2441"/>
      <c r="F7" s="1605"/>
      <c r="G7" s="1594"/>
      <c r="H7" s="1604" t="s">
        <v>431</v>
      </c>
      <c r="I7" s="2442">
        <f>COVER!A13</f>
        <v>24047018016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198733</v>
      </c>
      <c r="F12" s="1633"/>
      <c r="G12" s="1632">
        <f t="shared" ref="G12:G18" si="0">SUM(E12:F12)</f>
        <v>198733</v>
      </c>
      <c r="H12" s="1634">
        <v>189316</v>
      </c>
      <c r="I12" s="1633"/>
      <c r="J12" s="1632">
        <f t="shared" ref="J12:J18" si="1">SUM(H12:I12)</f>
        <v>189316</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198733</v>
      </c>
      <c r="F19" s="1640">
        <f t="shared" si="2"/>
        <v>0</v>
      </c>
      <c r="G19" s="1640">
        <f t="shared" si="2"/>
        <v>198733</v>
      </c>
      <c r="H19" s="1640">
        <f t="shared" si="2"/>
        <v>189316</v>
      </c>
      <c r="I19" s="1640">
        <f t="shared" si="2"/>
        <v>0</v>
      </c>
      <c r="J19" s="1640">
        <f t="shared" si="2"/>
        <v>189316</v>
      </c>
    </row>
    <row r="20" spans="1:10" ht="25.5" customHeight="1" thickTop="1" x14ac:dyDescent="0.2">
      <c r="A20" s="1628">
        <v>9</v>
      </c>
      <c r="B20" s="2449" t="s">
        <v>2018</v>
      </c>
      <c r="C20" s="2447"/>
      <c r="D20" s="2448"/>
      <c r="E20" s="1641"/>
      <c r="F20" s="1641"/>
      <c r="G20" s="1641"/>
      <c r="H20" s="1641"/>
      <c r="I20" s="1641"/>
      <c r="J20" s="1642">
        <f>IF(AND(G19&gt;0,J19&gt;0),(((J19-G19)/G19)),"Enter Budget Data")</f>
        <v>-4.7385185147912019E-2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1893</v>
      </c>
      <c r="G27" s="2450"/>
    </row>
    <row r="28" spans="1:10" ht="28.5" customHeight="1" x14ac:dyDescent="0.2">
      <c r="B28" s="1643"/>
      <c r="C28" s="2452"/>
      <c r="D28" s="2452"/>
      <c r="E28" s="1910"/>
      <c r="F28" s="2452"/>
      <c r="G28" s="2452"/>
    </row>
    <row r="29" spans="1:10" x14ac:dyDescent="0.2">
      <c r="B29" s="1643"/>
      <c r="C29" s="1904" t="s">
        <v>2025</v>
      </c>
      <c r="E29" s="1909"/>
      <c r="F29" s="2451" t="s">
        <v>1894</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2091</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2129</v>
      </c>
    </row>
    <row r="6" spans="1:2" x14ac:dyDescent="0.2">
      <c r="A6" s="386">
        <v>2</v>
      </c>
      <c r="B6" s="12" t="s">
        <v>2130</v>
      </c>
    </row>
    <row r="7" spans="1:2" x14ac:dyDescent="0.2">
      <c r="A7" s="386">
        <v>3</v>
      </c>
      <c r="B7" s="12" t="s">
        <v>2131</v>
      </c>
    </row>
    <row r="8" spans="1:2" x14ac:dyDescent="0.2">
      <c r="A8" s="386">
        <v>4</v>
      </c>
      <c r="B8" s="12" t="s">
        <v>2132</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Newark CHSD 18</v>
      </c>
    </row>
    <row r="65" spans="2:2" x14ac:dyDescent="0.2">
      <c r="B65" s="394">
        <f>COVER!A13</f>
        <v>24047018016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2571750</xdr:colOff>
                <xdr:row>1</xdr:row>
                <xdr:rowOff>38100</xdr:rowOff>
              </from>
              <to>
                <xdr:col>1</xdr:col>
                <xdr:colOff>590550</xdr:colOff>
                <xdr:row>5</xdr:row>
                <xdr:rowOff>161925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20"/>
      <c r="H2" s="1820"/>
    </row>
    <row r="3" spans="1:8" ht="46.5" customHeight="1" x14ac:dyDescent="0.2">
      <c r="A3" s="2468" t="s">
        <v>1723</v>
      </c>
      <c r="B3" s="2469"/>
      <c r="C3" s="2469"/>
      <c r="D3" s="2469"/>
      <c r="E3" s="2469"/>
      <c r="F3" s="2470"/>
      <c r="G3" s="1820"/>
      <c r="H3" s="1820"/>
    </row>
    <row r="4" spans="1:8" s="1572" customFormat="1" ht="41.25" customHeight="1" x14ac:dyDescent="0.2">
      <c r="A4" s="2471" t="s">
        <v>1875</v>
      </c>
      <c r="B4" s="2472"/>
      <c r="C4" s="2472"/>
      <c r="D4" s="2472"/>
      <c r="E4" s="2472"/>
      <c r="F4" s="2473"/>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2345934</v>
      </c>
      <c r="C6" s="1575">
        <f>'Acct Summary 7-8'!D8</f>
        <v>286782</v>
      </c>
      <c r="D6" s="1575">
        <f>'Acct Summary 7-8'!F8</f>
        <v>325413</v>
      </c>
      <c r="E6" s="1575">
        <f>'Acct Summary 7-8'!I8</f>
        <v>54521</v>
      </c>
      <c r="F6" s="1575">
        <f>SUM(B6:E6)</f>
        <v>3012650</v>
      </c>
    </row>
    <row r="7" spans="1:8" s="1576" customFormat="1" ht="14.25" customHeight="1" thickBot="1" x14ac:dyDescent="0.25">
      <c r="A7" s="1574" t="s">
        <v>1635</v>
      </c>
      <c r="B7" s="1577">
        <f>'Acct Summary 7-8'!C17</f>
        <v>2467078</v>
      </c>
      <c r="C7" s="1577">
        <f>'Acct Summary 7-8'!D17</f>
        <v>229053</v>
      </c>
      <c r="D7" s="1577">
        <f>'Acct Summary 7-8'!F17</f>
        <v>354973</v>
      </c>
      <c r="E7" s="1836"/>
      <c r="F7" s="1575">
        <f>SUM(B7:E7)</f>
        <v>3051104</v>
      </c>
    </row>
    <row r="8" spans="1:8" s="1576" customFormat="1" ht="14.25" thickTop="1" thickBot="1" x14ac:dyDescent="0.25">
      <c r="A8" s="1578" t="s">
        <v>1636</v>
      </c>
      <c r="B8" s="1579">
        <f>(B6-B7)</f>
        <v>-121144</v>
      </c>
      <c r="C8" s="1579">
        <f>(C6-C7)</f>
        <v>57729</v>
      </c>
      <c r="D8" s="1579">
        <f>(D6-D7)</f>
        <v>-29560</v>
      </c>
      <c r="E8" s="1577">
        <f>(E6-E7)</f>
        <v>54521</v>
      </c>
      <c r="F8" s="1580">
        <f>SUM(F6-F7)</f>
        <v>-38454</v>
      </c>
    </row>
    <row r="9" spans="1:8" s="1576" customFormat="1" ht="14.25" thickTop="1" thickBot="1" x14ac:dyDescent="0.25">
      <c r="A9" s="1581" t="s">
        <v>2020</v>
      </c>
      <c r="B9" s="1582">
        <f>'Acct Summary 7-8'!C81</f>
        <v>2445561</v>
      </c>
      <c r="C9" s="1582">
        <f>'Acct Summary 7-8'!D81</f>
        <v>547324</v>
      </c>
      <c r="D9" s="1582">
        <f>'Acct Summary 7-8'!F81</f>
        <v>309573</v>
      </c>
      <c r="E9" s="1582">
        <f>'Acct Summary 7-8'!I81</f>
        <v>1189652</v>
      </c>
      <c r="F9" s="1661">
        <f>SUM(B9:E9)</f>
        <v>4492110</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1948</v>
      </c>
      <c r="B14" s="2458"/>
      <c r="C14" s="2458"/>
      <c r="D14" s="2458"/>
      <c r="E14" s="2458"/>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4"/>
      <c r="B8" s="2475"/>
      <c r="C8" s="2475"/>
      <c r="D8" s="2476"/>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9" t="s">
        <v>1888</v>
      </c>
      <c r="D11" s="2480"/>
    </row>
    <row r="12" spans="1:4" s="4" customFormat="1" ht="12.75" x14ac:dyDescent="0.2">
      <c r="A12" s="1893"/>
      <c r="B12" s="227"/>
      <c r="C12" s="1892" t="s">
        <v>1887</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1911</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Newark CHSD 18</v>
      </c>
      <c r="B7" s="2499"/>
      <c r="C7" s="2499"/>
      <c r="D7" s="2511"/>
      <c r="E7" s="2512">
        <f>COVER!A13</f>
        <v>24047018016</v>
      </c>
      <c r="F7" s="2513"/>
      <c r="G7" s="2514" t="str">
        <f>COVER!T23</f>
        <v>060-010554</v>
      </c>
      <c r="H7" s="2515"/>
      <c r="I7" s="2515"/>
      <c r="J7" s="2515"/>
      <c r="K7" s="2515"/>
      <c r="L7" s="2516"/>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Mack &amp; Associates, P.C.</v>
      </c>
      <c r="H9" s="2505"/>
      <c r="I9" s="2505"/>
      <c r="J9" s="2505"/>
      <c r="K9" s="2505"/>
      <c r="L9" s="2519"/>
    </row>
    <row r="10" spans="1:29" ht="13.5" customHeight="1" x14ac:dyDescent="0.2">
      <c r="A10" s="2495" t="str">
        <f>COVER!A38</f>
        <v>Amy Smith</v>
      </c>
      <c r="B10" s="2496"/>
      <c r="C10" s="2496"/>
      <c r="D10" s="2496"/>
      <c r="E10" s="2496"/>
      <c r="F10" s="2497"/>
      <c r="G10" s="2486" t="str">
        <f>COVER!T17</f>
        <v>116 E. Washington St., Suite One</v>
      </c>
      <c r="H10" s="2488"/>
      <c r="I10" s="2488"/>
      <c r="J10" s="2488"/>
      <c r="K10" s="2488"/>
      <c r="L10" s="2501"/>
    </row>
    <row r="11" spans="1:29" ht="13.5" customHeight="1" x14ac:dyDescent="0.2">
      <c r="A11" s="2007" t="s">
        <v>1905</v>
      </c>
      <c r="B11" s="1959"/>
      <c r="C11" s="1949"/>
      <c r="D11" s="1961"/>
      <c r="E11" s="1949"/>
      <c r="F11" s="1950"/>
      <c r="G11" s="2486" t="str">
        <f>COVER!T19</f>
        <v>Morris</v>
      </c>
      <c r="H11" s="2488"/>
      <c r="I11" s="2488"/>
      <c r="J11" s="2002" t="str">
        <f>COVER!X19</f>
        <v>IL</v>
      </c>
      <c r="K11" s="2002">
        <f>COVER!Z19</f>
        <v>60450</v>
      </c>
      <c r="L11" s="2001"/>
    </row>
    <row r="12" spans="1:29" ht="13.5" customHeight="1" x14ac:dyDescent="0.2">
      <c r="A12" s="2502" t="s">
        <v>1904</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1906</v>
      </c>
      <c r="H13" s="1952"/>
      <c r="I13" s="2506" t="str">
        <f>COVER!T25</f>
        <v>tmack@mackcpas.com</v>
      </c>
      <c r="J13" s="2507"/>
      <c r="K13" s="2507"/>
      <c r="L13" s="2508"/>
    </row>
    <row r="14" spans="1:29" ht="13.5" customHeight="1" x14ac:dyDescent="0.2">
      <c r="A14" s="2486" t="str">
        <f>COVER!A19</f>
        <v>413 Chicago Road</v>
      </c>
      <c r="B14" s="2487"/>
      <c r="C14" s="2487"/>
      <c r="D14" s="2487"/>
      <c r="E14" s="2000">
        <v>0</v>
      </c>
      <c r="F14" s="1293"/>
      <c r="G14" s="2012" t="s">
        <v>1386</v>
      </c>
      <c r="H14" s="1279"/>
      <c r="I14" s="1279"/>
      <c r="J14" s="1279"/>
      <c r="K14" s="1279"/>
      <c r="L14" s="1951"/>
    </row>
    <row r="15" spans="1:29" ht="13.5" customHeight="1" x14ac:dyDescent="0.2">
      <c r="A15" s="2486" t="str">
        <f>COVER!A21</f>
        <v xml:space="preserve">Newark  </v>
      </c>
      <c r="B15" s="2488"/>
      <c r="C15" s="2488"/>
      <c r="D15" s="1278"/>
      <c r="E15" s="1920"/>
      <c r="F15" s="1292"/>
      <c r="G15" s="1999" t="str">
        <f>COVER!T15</f>
        <v>Tawnya Mack</v>
      </c>
      <c r="H15" s="1279"/>
      <c r="I15" s="1279"/>
      <c r="J15" s="1279"/>
      <c r="K15" s="1279"/>
      <c r="L15" s="1951"/>
    </row>
    <row r="16" spans="1:29" ht="12.2" customHeight="1" x14ac:dyDescent="0.2">
      <c r="A16" s="1999"/>
      <c r="B16" s="1501"/>
      <c r="C16" s="2002">
        <f>COVER!A25</f>
        <v>60541</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815-942-3306</v>
      </c>
      <c r="H18" s="2499"/>
      <c r="I18" s="2499"/>
      <c r="J18" s="2499"/>
      <c r="K18" s="2498" t="str">
        <f>COVER!X21</f>
        <v>815-942-9430</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Newark CHSD 18</v>
      </c>
      <c r="B1" s="2521"/>
      <c r="C1" s="2521"/>
      <c r="D1" s="2521"/>
    </row>
    <row r="2" spans="1:11" s="2006" customFormat="1" ht="12.75" x14ac:dyDescent="0.2">
      <c r="A2" s="2522">
        <f>'Single Audit Cover'!E7</f>
        <v>24047018016</v>
      </c>
      <c r="B2" s="2523"/>
      <c r="C2" s="2523"/>
      <c r="D2" s="2523"/>
    </row>
    <row r="3" spans="1:11" s="2006" customFormat="1" ht="12.75" x14ac:dyDescent="0.2">
      <c r="A3" s="2520" t="s">
        <v>1897</v>
      </c>
      <c r="B3" s="2521"/>
      <c r="C3" s="2521"/>
      <c r="D3" s="2521"/>
    </row>
    <row r="4" spans="1:11" s="2006" customFormat="1" ht="4.5" customHeight="1" x14ac:dyDescent="0.2">
      <c r="A4" s="2004"/>
      <c r="B4" s="1998"/>
      <c r="C4" s="1998"/>
      <c r="D4" s="1998"/>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2" sqref="D1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Newark CHSD 18</v>
      </c>
      <c r="B1" s="2526"/>
      <c r="C1" s="2526"/>
      <c r="D1" s="2526"/>
      <c r="E1" s="2526"/>
    </row>
    <row r="2" spans="1:5" x14ac:dyDescent="0.2">
      <c r="A2" s="2527">
        <f>'Single Audit Cover'!E7</f>
        <v>24047018016</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54785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3195</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57980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57980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57980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D35" sqref="D35"/>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Newark CHSD 18</v>
      </c>
      <c r="B1" s="2540"/>
      <c r="C1" s="2540"/>
      <c r="D1" s="2540"/>
      <c r="E1" s="1411"/>
    </row>
    <row r="2" spans="1:7" ht="13.5" customHeight="1" x14ac:dyDescent="0.2">
      <c r="A2" s="2541">
        <f>'Single Audit Cover'!E7</f>
        <v>24047018016</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2134</v>
      </c>
      <c r="B7" s="2538"/>
      <c r="C7" s="2538"/>
      <c r="D7" s="2538"/>
      <c r="E7" s="2538"/>
      <c r="F7" s="2538"/>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8" t="s">
        <v>2135</v>
      </c>
      <c r="B13" s="2538"/>
      <c r="C13" s="2538"/>
      <c r="D13" s="2538"/>
      <c r="E13" s="2538"/>
      <c r="F13" s="2538"/>
    </row>
    <row r="14" spans="1:7" ht="9.75" customHeight="1" x14ac:dyDescent="0.2">
      <c r="C14" s="1338"/>
      <c r="D14" s="1338"/>
    </row>
    <row r="15" spans="1:7" ht="13.5" customHeight="1" x14ac:dyDescent="0.2">
      <c r="C15" s="1738" t="s">
        <v>1493</v>
      </c>
      <c r="D15" s="2536" t="s">
        <v>1492</v>
      </c>
      <c r="E15" s="2536"/>
      <c r="F15" s="2536"/>
    </row>
    <row r="16" spans="1:7" ht="13.5" customHeight="1" x14ac:dyDescent="0.2">
      <c r="A16" s="1370"/>
      <c r="B16" s="1342" t="s">
        <v>1491</v>
      </c>
      <c r="C16" s="1738" t="s">
        <v>1490</v>
      </c>
      <c r="D16" s="2537" t="s">
        <v>2069</v>
      </c>
      <c r="E16" s="2537"/>
      <c r="F16" s="2537"/>
    </row>
    <row r="17" spans="1:6" ht="20.45" customHeight="1" x14ac:dyDescent="0.2">
      <c r="A17" s="2049"/>
      <c r="B17" s="2050" t="s">
        <v>2133</v>
      </c>
      <c r="C17" s="1963"/>
      <c r="D17" s="2531"/>
      <c r="E17" s="2531"/>
      <c r="F17" s="2531"/>
    </row>
    <row r="18" spans="1:6" ht="20.65" customHeight="1" x14ac:dyDescent="0.2">
      <c r="A18" s="2049"/>
      <c r="B18" s="2050"/>
      <c r="C18" s="1963"/>
      <c r="D18" s="2531"/>
      <c r="E18" s="2531"/>
      <c r="F18" s="2531"/>
    </row>
    <row r="19" spans="1:6" ht="20.65" customHeight="1" x14ac:dyDescent="0.2">
      <c r="A19" s="2049"/>
      <c r="B19" s="2050"/>
      <c r="C19" s="1963"/>
      <c r="D19" s="2531"/>
      <c r="E19" s="2531"/>
      <c r="F19" s="2531"/>
    </row>
    <row r="20" spans="1:6" ht="20.65" customHeight="1" x14ac:dyDescent="0.2">
      <c r="A20" s="2049"/>
      <c r="B20" s="2050"/>
      <c r="C20" s="1963"/>
      <c r="D20" s="2531"/>
      <c r="E20" s="2531"/>
      <c r="F20" s="2531"/>
    </row>
    <row r="21" spans="1:6" ht="20.65" customHeight="1" x14ac:dyDescent="0.2">
      <c r="A21" s="2049"/>
      <c r="B21" s="2050"/>
      <c r="C21" s="1963"/>
      <c r="D21" s="2531"/>
      <c r="E21" s="2531"/>
      <c r="F21" s="2531"/>
    </row>
    <row r="22" spans="1:6" ht="20.65" customHeight="1" x14ac:dyDescent="0.2">
      <c r="A22" s="2049"/>
      <c r="B22" s="2050"/>
      <c r="C22" s="1963"/>
      <c r="D22" s="2531"/>
      <c r="E22" s="2531"/>
      <c r="F22" s="2531"/>
    </row>
    <row r="23" spans="1:6" ht="20.65" customHeight="1" x14ac:dyDescent="0.2">
      <c r="A23" s="2049"/>
      <c r="B23" s="2050"/>
      <c r="C23" s="1963"/>
      <c r="D23" s="2531"/>
      <c r="E23" s="2531"/>
      <c r="F23" s="2531"/>
    </row>
    <row r="24" spans="1:6" ht="20.65" customHeight="1" x14ac:dyDescent="0.2">
      <c r="A24" s="2049"/>
      <c r="B24" s="2050"/>
      <c r="C24" s="1963"/>
      <c r="D24" s="2531"/>
      <c r="E24" s="2531"/>
      <c r="F24" s="2531"/>
    </row>
    <row r="25" spans="1:6" ht="20.65" customHeight="1" x14ac:dyDescent="0.2">
      <c r="A25" s="2049"/>
      <c r="B25" s="2050"/>
      <c r="C25" s="1963"/>
      <c r="D25" s="2531"/>
      <c r="E25" s="2531"/>
      <c r="F25" s="2531"/>
    </row>
    <row r="26" spans="1:6" ht="20.65" customHeight="1" x14ac:dyDescent="0.2">
      <c r="A26" s="2049"/>
      <c r="B26" s="2050"/>
      <c r="C26" s="1963"/>
      <c r="D26" s="2531"/>
      <c r="E26" s="2531"/>
      <c r="F26" s="2531"/>
    </row>
    <row r="27" spans="1:6" ht="20.65" customHeight="1" x14ac:dyDescent="0.2">
      <c r="A27" s="2049"/>
      <c r="B27" s="2050"/>
      <c r="C27" s="1963"/>
      <c r="D27" s="2531"/>
      <c r="E27" s="2531"/>
      <c r="F27" s="2531"/>
    </row>
    <row r="28" spans="1:6" ht="20.65" customHeight="1" x14ac:dyDescent="0.2">
      <c r="A28" s="2049"/>
      <c r="B28" s="2050"/>
      <c r="C28" s="1963"/>
      <c r="D28" s="2531"/>
      <c r="E28" s="2531"/>
      <c r="F28" s="2531"/>
    </row>
    <row r="29" spans="1:6" ht="20.65" customHeight="1" x14ac:dyDescent="0.2">
      <c r="A29" s="2049"/>
      <c r="B29" s="2050"/>
      <c r="C29" s="1963"/>
      <c r="D29" s="2531"/>
      <c r="E29" s="2531"/>
      <c r="F29" s="2531"/>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2" t="s">
        <v>2070</v>
      </c>
      <c r="B32" s="2532"/>
      <c r="C32" s="2532"/>
      <c r="D32" s="2532"/>
      <c r="E32" s="2532"/>
      <c r="F32" s="2532"/>
    </row>
    <row r="33" spans="1:6" ht="13.5" customHeight="1" x14ac:dyDescent="0.2">
      <c r="A33" s="1481" t="s">
        <v>1754</v>
      </c>
      <c r="B33" s="1674"/>
      <c r="C33" s="1677">
        <v>3195</v>
      </c>
      <c r="D33" s="1676"/>
      <c r="E33" s="1405"/>
    </row>
    <row r="34" spans="1:6" ht="13.5" customHeight="1" x14ac:dyDescent="0.2">
      <c r="A34" s="1481" t="s">
        <v>1755</v>
      </c>
      <c r="B34" s="1674"/>
      <c r="C34" s="1678">
        <v>0</v>
      </c>
      <c r="D34" s="1676" t="s">
        <v>2071</v>
      </c>
      <c r="E34" s="2533">
        <f>+C33+C34</f>
        <v>3195</v>
      </c>
      <c r="F34" s="2534"/>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5" t="s">
        <v>2073</v>
      </c>
      <c r="C49" s="2535"/>
      <c r="D49" s="2535"/>
      <c r="E49" s="1401"/>
    </row>
    <row r="50" spans="1:5" s="1355" customFormat="1" ht="3.75" customHeight="1" x14ac:dyDescent="0.2">
      <c r="A50" s="1402"/>
      <c r="B50" s="2055"/>
      <c r="C50" s="2055"/>
      <c r="D50" s="2055"/>
      <c r="E50" s="1401"/>
    </row>
    <row r="51" spans="1:5" s="1355" customFormat="1" ht="20.25" customHeight="1" x14ac:dyDescent="0.2">
      <c r="A51" s="1400">
        <v>6</v>
      </c>
      <c r="B51" s="2530" t="s">
        <v>1941</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Newark CHSD 18</v>
      </c>
      <c r="C1" s="2548"/>
      <c r="D1" s="2548"/>
      <c r="E1" s="2548"/>
      <c r="F1" s="2548"/>
      <c r="G1" s="2548"/>
      <c r="H1" s="2548"/>
      <c r="I1" s="2548"/>
      <c r="J1" s="2548"/>
      <c r="K1" s="2548"/>
      <c r="L1" s="2548"/>
      <c r="M1" s="2548"/>
    </row>
    <row r="2" spans="2:14" ht="15" x14ac:dyDescent="0.2">
      <c r="B2" s="2549">
        <f>'Single Audit Cover'!E7</f>
        <v>24047018016</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1860</v>
      </c>
      <c r="I8" s="1388" t="s">
        <v>1484</v>
      </c>
      <c r="J8" s="2104" t="s">
        <v>2060</v>
      </c>
      <c r="K8" s="1388" t="s">
        <v>1483</v>
      </c>
      <c r="L8" s="1387" t="s">
        <v>1478</v>
      </c>
      <c r="M8" s="1386" t="s">
        <v>31</v>
      </c>
    </row>
    <row r="9" spans="2:14" ht="13.5" x14ac:dyDescent="0.2">
      <c r="B9" s="2034" t="s">
        <v>1481</v>
      </c>
      <c r="C9" s="1393" t="s">
        <v>1480</v>
      </c>
      <c r="D9" s="1392" t="s">
        <v>2061</v>
      </c>
      <c r="E9" s="1391" t="s">
        <v>1860</v>
      </c>
      <c r="F9" s="1390" t="s">
        <v>2060</v>
      </c>
      <c r="G9" s="1389" t="s">
        <v>1860</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2133</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B39" sqref="B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Newark CHSD 18</v>
      </c>
      <c r="C1" s="2564"/>
      <c r="D1" s="2564"/>
      <c r="E1" s="2564"/>
      <c r="F1" s="2564"/>
      <c r="G1" s="2564"/>
      <c r="H1" s="2564"/>
      <c r="I1" s="2564"/>
      <c r="J1" s="1438"/>
    </row>
    <row r="2" spans="2:10" s="1350" customFormat="1" ht="12.75" customHeight="1" x14ac:dyDescent="0.2">
      <c r="B2" s="2565">
        <f>'Single Audit Cover'!E7</f>
        <v>24047018016</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2136</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2133</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2076</v>
      </c>
      <c r="H37" s="2571"/>
      <c r="I37" s="2572"/>
    </row>
    <row r="38" spans="2:9" ht="16.5" customHeight="1" x14ac:dyDescent="0.2">
      <c r="B38" s="2062" t="s">
        <v>2133</v>
      </c>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2077</v>
      </c>
      <c r="D43" s="2553"/>
      <c r="E43" s="2553"/>
      <c r="F43" s="2554"/>
      <c r="G43" s="2555">
        <f>SUM(G38:I42)</f>
        <v>0</v>
      </c>
      <c r="H43" s="2555"/>
      <c r="I43" s="2555"/>
    </row>
    <row r="44" spans="2:9" ht="12.75" customHeight="1" x14ac:dyDescent="0.2"/>
    <row r="45" spans="2:9" ht="12.75" customHeight="1" x14ac:dyDescent="0.2">
      <c r="B45" s="1430" t="s">
        <v>2078</v>
      </c>
      <c r="D45" s="2556">
        <v>0</v>
      </c>
      <c r="E45" s="2557"/>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Newark CHSD 18</v>
      </c>
      <c r="C1" s="2563"/>
      <c r="D1" s="2563"/>
      <c r="E1" s="2563"/>
      <c r="F1" s="2563"/>
      <c r="G1" s="2563"/>
      <c r="H1" s="2563"/>
      <c r="I1" s="2563"/>
      <c r="J1" s="2563"/>
      <c r="K1" s="2563"/>
      <c r="L1" s="1471"/>
      <c r="M1" s="1471"/>
    </row>
    <row r="2" spans="1:13" ht="12" customHeight="1" x14ac:dyDescent="0.2">
      <c r="B2" s="2565">
        <f>'Single Audit Cover'!E7</f>
        <v>24047018016</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t="s">
        <v>2133</v>
      </c>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Newark CHSD 18</v>
      </c>
      <c r="C1" s="2585"/>
      <c r="D1" s="2585"/>
      <c r="E1" s="2585"/>
      <c r="F1" s="2585"/>
      <c r="G1" s="2585"/>
      <c r="H1" s="2585"/>
      <c r="I1" s="2585"/>
      <c r="J1" s="2585"/>
      <c r="K1" s="2585"/>
      <c r="L1" s="1490"/>
    </row>
    <row r="2" spans="1:12" ht="12.75" customHeight="1" x14ac:dyDescent="0.2">
      <c r="B2" s="2586">
        <f>'Single Audit Cover'!E7</f>
        <v>24047018016</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t="s">
        <v>2133</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Newark CHSD 18</v>
      </c>
      <c r="C1" s="2563"/>
      <c r="D1" s="2563"/>
      <c r="E1" s="1500"/>
    </row>
    <row r="2" spans="2:5" s="1370" customFormat="1" ht="12.75" customHeight="1" x14ac:dyDescent="0.2">
      <c r="B2" s="2565">
        <f>'Single Audit Cover'!E7</f>
        <v>24047018016</v>
      </c>
      <c r="C2" s="2565"/>
      <c r="D2" s="2565"/>
      <c r="E2" s="1499"/>
    </row>
    <row r="3" spans="2:5" s="1331" customFormat="1" ht="12.75" customHeight="1" x14ac:dyDescent="0.2">
      <c r="B3" s="2545" t="s">
        <v>1561</v>
      </c>
      <c r="C3" s="2545"/>
      <c r="D3" s="2545"/>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2137</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Newark CHSD 18</v>
      </c>
      <c r="C1" s="2563"/>
      <c r="D1" s="2563"/>
      <c r="E1" s="2563"/>
      <c r="F1" s="1490"/>
      <c r="G1" s="1490"/>
      <c r="H1" s="1490"/>
      <c r="I1" s="1490"/>
      <c r="J1" s="1490"/>
      <c r="K1" s="1490"/>
      <c r="L1" s="1490"/>
    </row>
    <row r="2" spans="2:12" ht="13.5" customHeight="1" x14ac:dyDescent="0.2">
      <c r="B2" s="2565">
        <f>'Single Audit Cover'!E7</f>
        <v>24047018016</v>
      </c>
      <c r="C2" s="2565"/>
      <c r="D2" s="2565"/>
      <c r="E2" s="2565"/>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t="s">
        <v>2133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24047018016</v>
      </c>
    </row>
    <row r="3" spans="1:2" x14ac:dyDescent="0.2">
      <c r="A3" t="s">
        <v>1110</v>
      </c>
      <c r="B3" s="1221" t="str">
        <f>COVER!A15</f>
        <v>Kendall</v>
      </c>
    </row>
    <row r="4" spans="1:2" x14ac:dyDescent="0.2">
      <c r="A4" t="s">
        <v>1166</v>
      </c>
      <c r="B4" s="1221" t="str">
        <f>COVER!A17</f>
        <v>Newark CHSD 18</v>
      </c>
    </row>
    <row r="5" spans="1:2" x14ac:dyDescent="0.2">
      <c r="A5" t="s">
        <v>799</v>
      </c>
      <c r="B5" s="1221" t="str">
        <f>COVER!A38</f>
        <v>Amy Smith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t="str">
        <f>COVER!T23</f>
        <v>060-010554</v>
      </c>
    </row>
    <row r="16" spans="1:2" x14ac:dyDescent="0.2">
      <c r="A16" t="s">
        <v>490</v>
      </c>
      <c r="B16" s="1221" t="str">
        <f>COVER!T13</f>
        <v>Mack &amp; Associates, P.C.</v>
      </c>
    </row>
    <row r="17" spans="1:2" x14ac:dyDescent="0.2">
      <c r="A17" t="s">
        <v>1030</v>
      </c>
      <c r="B17" s="1221" t="str">
        <f>COVER!T15</f>
        <v>Tawnya Mack</v>
      </c>
    </row>
    <row r="18" spans="1:2" x14ac:dyDescent="0.2">
      <c r="A18" t="s">
        <v>1345</v>
      </c>
      <c r="B18" s="1221" t="str">
        <f>COVER!T17</f>
        <v>116 E. Washington St., Suite One</v>
      </c>
    </row>
    <row r="19" spans="1:2" x14ac:dyDescent="0.2">
      <c r="A19" t="s">
        <v>1032</v>
      </c>
      <c r="B19" s="1221" t="str">
        <f>COVER!T25</f>
        <v>tmack@mackcpas.com</v>
      </c>
    </row>
    <row r="20" spans="1:2" x14ac:dyDescent="0.2">
      <c r="A20" t="s">
        <v>1033</v>
      </c>
      <c r="B20" s="1221" t="str">
        <f>COVER!T19</f>
        <v>Morris</v>
      </c>
    </row>
    <row r="21" spans="1:2" x14ac:dyDescent="0.2">
      <c r="A21" t="s">
        <v>558</v>
      </c>
      <c r="B21" s="1221" t="str">
        <f>COVER!X19</f>
        <v>IL</v>
      </c>
    </row>
    <row r="22" spans="1:2" x14ac:dyDescent="0.2">
      <c r="A22" t="s">
        <v>1034</v>
      </c>
      <c r="B22" s="1221">
        <f>COVER!Z19</f>
        <v>60450</v>
      </c>
    </row>
    <row r="23" spans="1:2" x14ac:dyDescent="0.2">
      <c r="A23" t="s">
        <v>1347</v>
      </c>
      <c r="B23" s="1221" t="str">
        <f>COVER!T21</f>
        <v>815-942-3306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36100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1520638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2445561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2344549</v>
      </c>
      <c r="D92" s="13" t="str">
        <f t="shared" si="0"/>
        <v>Error?</v>
      </c>
    </row>
    <row r="93" spans="1:4" x14ac:dyDescent="0.2">
      <c r="A93" s="54">
        <v>32</v>
      </c>
      <c r="B93" s="1221">
        <f>'Assets-Liab 5-6'!C41</f>
        <v>2445561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283537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547324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547324</v>
      </c>
      <c r="D123" s="13" t="str">
        <f t="shared" si="0"/>
        <v>Error?</v>
      </c>
    </row>
    <row r="124" spans="1:4" x14ac:dyDescent="0.2">
      <c r="A124" s="54">
        <v>63</v>
      </c>
      <c r="B124" s="1221">
        <f>'Assets-Liab 5-6'!D41</f>
        <v>547324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83693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83693</v>
      </c>
      <c r="D140" s="13" t="str">
        <f t="shared" si="1"/>
        <v>Error?</v>
      </c>
    </row>
    <row r="141" spans="1:4" x14ac:dyDescent="0.2">
      <c r="A141" s="54">
        <v>80</v>
      </c>
      <c r="B141" s="1221">
        <f>'Assets-Liab 5-6'!E41</f>
        <v>83693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248300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309573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309573</v>
      </c>
      <c r="D170" s="13" t="str">
        <f t="shared" si="1"/>
        <v>Error?</v>
      </c>
    </row>
    <row r="171" spans="1:4" x14ac:dyDescent="0.2">
      <c r="A171" s="54">
        <v>110</v>
      </c>
      <c r="B171" s="1221">
        <f>'Assets-Liab 5-6'!F41</f>
        <v>309573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97736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52555</v>
      </c>
      <c r="D189" s="13" t="str">
        <f t="shared" si="1"/>
        <v>Error?</v>
      </c>
    </row>
    <row r="190" spans="1:4" x14ac:dyDescent="0.2">
      <c r="A190" s="54">
        <v>129</v>
      </c>
      <c r="B190" s="1221">
        <f>'Assets-Liab 5-6'!G41</f>
        <v>97736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177257</v>
      </c>
      <c r="D273" s="13" t="str">
        <f t="shared" si="3"/>
        <v>Error?</v>
      </c>
    </row>
    <row r="274" spans="1:4" x14ac:dyDescent="0.2">
      <c r="A274" s="54">
        <v>213</v>
      </c>
      <c r="B274" s="1221">
        <f>'Assets-Liab 5-6'!M17</f>
        <v>2412411</v>
      </c>
      <c r="D274" s="13" t="str">
        <f t="shared" si="3"/>
        <v>Error?</v>
      </c>
    </row>
    <row r="275" spans="1:4" x14ac:dyDescent="0.2">
      <c r="A275" s="54">
        <v>214</v>
      </c>
      <c r="B275" s="1221">
        <f>'Assets-Liab 5-6'!M18</f>
        <v>105563</v>
      </c>
      <c r="D275" s="13" t="str">
        <f t="shared" si="3"/>
        <v>Error?</v>
      </c>
    </row>
    <row r="276" spans="1:4" x14ac:dyDescent="0.2">
      <c r="A276" s="54">
        <v>215</v>
      </c>
      <c r="B276" s="1221">
        <f>'Assets-Liab 5-6'!M19</f>
        <v>276718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2971949</v>
      </c>
      <c r="C279" s="13" t="s">
        <v>653</v>
      </c>
      <c r="D279" s="13" t="str">
        <f t="shared" si="3"/>
        <v>Error?</v>
      </c>
    </row>
    <row r="280" spans="1:4" x14ac:dyDescent="0.2">
      <c r="A280" s="54">
        <v>219</v>
      </c>
      <c r="B280" s="1221">
        <f>'Assets-Liab 5-6'!M40</f>
        <v>2971949</v>
      </c>
      <c r="D280" s="13" t="str">
        <f t="shared" si="3"/>
        <v>Error?</v>
      </c>
    </row>
    <row r="281" spans="1:4" x14ac:dyDescent="0.2">
      <c r="A281" s="54">
        <v>220</v>
      </c>
      <c r="B281" s="1221">
        <f>'Assets-Liab 5-6'!M41</f>
        <v>2971949</v>
      </c>
      <c r="C281" s="13" t="s">
        <v>653</v>
      </c>
      <c r="D281" s="13" t="str">
        <f t="shared" si="3"/>
        <v>Error?</v>
      </c>
    </row>
    <row r="282" spans="1:4" x14ac:dyDescent="0.2">
      <c r="A282" s="54">
        <v>221</v>
      </c>
      <c r="B282" s="1221">
        <f>'Assets-Liab 5-6'!N21</f>
        <v>83693</v>
      </c>
      <c r="D282" s="13" t="str">
        <f t="shared" si="3"/>
        <v>Error?</v>
      </c>
    </row>
    <row r="283" spans="1:4" x14ac:dyDescent="0.2">
      <c r="A283" s="54">
        <v>222</v>
      </c>
      <c r="B283" s="1221">
        <f>'Assets-Liab 5-6'!N22</f>
        <v>226307</v>
      </c>
      <c r="D283" s="13" t="str">
        <f t="shared" si="3"/>
        <v>Error?</v>
      </c>
    </row>
    <row r="284" spans="1:4" x14ac:dyDescent="0.2">
      <c r="A284" s="54">
        <v>223</v>
      </c>
      <c r="B284" s="1221">
        <f>'Assets-Liab 5-6'!N23</f>
        <v>310000</v>
      </c>
      <c r="C284" s="13" t="s">
        <v>653</v>
      </c>
      <c r="D284" s="13" t="str">
        <f t="shared" si="3"/>
        <v>Error?</v>
      </c>
    </row>
    <row r="285" spans="1:4" x14ac:dyDescent="0.2">
      <c r="A285" s="54">
        <v>224</v>
      </c>
      <c r="B285" s="1221">
        <f>'Assets-Liab 5-6'!N36</f>
        <v>310000</v>
      </c>
      <c r="D285" s="13" t="str">
        <f t="shared" si="3"/>
        <v>Error?</v>
      </c>
    </row>
    <row r="286" spans="1:4" x14ac:dyDescent="0.2">
      <c r="A286" s="82">
        <v>225</v>
      </c>
      <c r="D286" s="13" t="str">
        <f t="shared" si="3"/>
        <v>OK</v>
      </c>
    </row>
    <row r="287" spans="1:4" x14ac:dyDescent="0.2">
      <c r="A287" s="54">
        <v>226</v>
      </c>
      <c r="B287" s="1221">
        <f>'Assets-Liab 5-6'!N37</f>
        <v>310000</v>
      </c>
      <c r="C287" s="13" t="s">
        <v>653</v>
      </c>
      <c r="D287" s="13" t="str">
        <f t="shared" si="3"/>
        <v>Error?</v>
      </c>
    </row>
    <row r="288" spans="1:4" x14ac:dyDescent="0.2">
      <c r="A288" s="54">
        <v>227</v>
      </c>
      <c r="B288" s="1221">
        <f>'Assets-Liab 5-6'!N41</f>
        <v>310000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682572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168157</v>
      </c>
      <c r="D717" s="13" t="str">
        <f t="shared" si="10"/>
        <v>Error?</v>
      </c>
    </row>
    <row r="718" spans="1:4" x14ac:dyDescent="0.2">
      <c r="A718" s="54">
        <v>657</v>
      </c>
      <c r="B718" s="1221">
        <f>'Expenditures 15-22'!C14</f>
        <v>71698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1011520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115643</v>
      </c>
      <c r="D722" s="13" t="str">
        <f t="shared" si="10"/>
        <v>Error?</v>
      </c>
    </row>
    <row r="723" spans="1:4" x14ac:dyDescent="0.2">
      <c r="A723" s="54">
        <v>662</v>
      </c>
      <c r="B723" s="1221">
        <f>'Expenditures 15-22'!C38</f>
        <v>16421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132064</v>
      </c>
      <c r="C727" s="13" t="s">
        <v>653</v>
      </c>
      <c r="D727" s="13" t="str">
        <f t="shared" si="10"/>
        <v>Error?</v>
      </c>
    </row>
    <row r="728" spans="1:4" x14ac:dyDescent="0.2">
      <c r="A728" s="54">
        <v>667</v>
      </c>
      <c r="B728" s="1221">
        <f>'Expenditures 15-22'!C44</f>
        <v>3229</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3229</v>
      </c>
      <c r="C731" s="13" t="s">
        <v>653</v>
      </c>
      <c r="D731" s="13" t="str">
        <f t="shared" si="10"/>
        <v>Error?</v>
      </c>
    </row>
    <row r="732" spans="1:4" x14ac:dyDescent="0.2">
      <c r="A732" s="54">
        <v>671</v>
      </c>
      <c r="B732" s="1221">
        <f>'Expenditures 15-22'!C49</f>
        <v>2900</v>
      </c>
      <c r="D732" s="13" t="str">
        <f t="shared" si="10"/>
        <v>Error?</v>
      </c>
    </row>
    <row r="733" spans="1:4" x14ac:dyDescent="0.2">
      <c r="A733" s="54">
        <v>672</v>
      </c>
      <c r="B733" s="1221">
        <f>'Expenditures 15-22'!C50</f>
        <v>126968</v>
      </c>
      <c r="D733" s="13" t="str">
        <f t="shared" si="10"/>
        <v>Error?</v>
      </c>
    </row>
    <row r="734" spans="1:4" x14ac:dyDescent="0.2">
      <c r="A734" s="54">
        <v>673</v>
      </c>
      <c r="B734" s="1221">
        <f>'Expenditures 15-22'!C53</f>
        <v>129868</v>
      </c>
      <c r="C734" s="13" t="s">
        <v>653</v>
      </c>
      <c r="D734" s="13" t="str">
        <f t="shared" si="10"/>
        <v>Error?</v>
      </c>
    </row>
    <row r="735" spans="1:4" x14ac:dyDescent="0.2">
      <c r="A735" s="54">
        <v>674</v>
      </c>
      <c r="B735" s="1221">
        <f>'Expenditures 15-22'!C55</f>
        <v>106189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106189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36876</v>
      </c>
      <c r="D739" s="13" t="str">
        <f t="shared" si="10"/>
        <v>Error?</v>
      </c>
    </row>
    <row r="740" spans="1:4" x14ac:dyDescent="0.2">
      <c r="A740" s="54">
        <v>679</v>
      </c>
      <c r="B740" s="1221">
        <f>'Expenditures 15-22'!C61</f>
        <v>58580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95456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466806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1478326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149166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32865</v>
      </c>
      <c r="D775" s="13" t="str">
        <f t="shared" si="11"/>
        <v>Error?</v>
      </c>
    </row>
    <row r="776" spans="1:4" x14ac:dyDescent="0.2">
      <c r="A776" s="54">
        <v>715</v>
      </c>
      <c r="B776" s="1221">
        <f>'Expenditures 15-22'!D14</f>
        <v>5960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213534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30758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30758</v>
      </c>
      <c r="C785" s="13" t="s">
        <v>653</v>
      </c>
      <c r="D785" s="13" t="str">
        <f t="shared" si="11"/>
        <v>Error?</v>
      </c>
    </row>
    <row r="786" spans="1:4" x14ac:dyDescent="0.2">
      <c r="A786" s="54">
        <v>725</v>
      </c>
      <c r="B786" s="1221">
        <f>'Expenditures 15-22'!D44</f>
        <v>211</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211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38248</v>
      </c>
      <c r="D791" s="13" t="str">
        <f t="shared" si="11"/>
        <v>Error?</v>
      </c>
    </row>
    <row r="792" spans="1:4" x14ac:dyDescent="0.2">
      <c r="A792" s="54">
        <v>731</v>
      </c>
      <c r="B792" s="1221">
        <f>'Expenditures 15-22'!D53</f>
        <v>39502</v>
      </c>
      <c r="C792" s="13" t="s">
        <v>653</v>
      </c>
      <c r="D792" s="13" t="str">
        <f t="shared" si="11"/>
        <v>Error?</v>
      </c>
    </row>
    <row r="793" spans="1:4" x14ac:dyDescent="0.2">
      <c r="A793" s="54">
        <v>732</v>
      </c>
      <c r="B793" s="1221">
        <f>'Expenditures 15-22'!D55</f>
        <v>20673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20673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48</v>
      </c>
      <c r="D797" s="13" t="str">
        <f t="shared" si="11"/>
        <v>Error?</v>
      </c>
    </row>
    <row r="798" spans="1:4" x14ac:dyDescent="0.2">
      <c r="A798" s="54">
        <v>737</v>
      </c>
      <c r="B798" s="1221">
        <f>'Expenditures 15-22'!D61</f>
        <v>8115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8163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99307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312841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12763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4013</v>
      </c>
      <c r="D833" s="13" t="str">
        <f t="shared" si="12"/>
        <v>Error?</v>
      </c>
    </row>
    <row r="834" spans="1:4" x14ac:dyDescent="0.2">
      <c r="A834" s="54">
        <v>773</v>
      </c>
      <c r="B834" s="1221">
        <f>'Expenditures 15-22'!E14</f>
        <v>16333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34474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4302</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4302</v>
      </c>
      <c r="C843" s="13" t="s">
        <v>653</v>
      </c>
      <c r="D843" s="13" t="str">
        <f t="shared" si="12"/>
        <v>Error?</v>
      </c>
    </row>
    <row r="844" spans="1:4" x14ac:dyDescent="0.2">
      <c r="A844" s="54">
        <v>783</v>
      </c>
      <c r="B844" s="1221">
        <f>'Expenditures 15-22'!E44</f>
        <v>1245</v>
      </c>
      <c r="D844" s="13" t="str">
        <f t="shared" si="12"/>
        <v>Error?</v>
      </c>
    </row>
    <row r="845" spans="1:4" x14ac:dyDescent="0.2">
      <c r="A845" s="54">
        <v>784</v>
      </c>
      <c r="B845" s="1221">
        <f>'Expenditures 15-22'!E45</f>
        <v>7650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8895</v>
      </c>
      <c r="C847" s="13" t="s">
        <v>653</v>
      </c>
      <c r="D847" s="13" t="str">
        <f t="shared" si="12"/>
        <v>Error?</v>
      </c>
    </row>
    <row r="848" spans="1:4" x14ac:dyDescent="0.2">
      <c r="A848" s="54">
        <v>787</v>
      </c>
      <c r="B848" s="1221">
        <f>'Expenditures 15-22'!E49</f>
        <v>25333</v>
      </c>
      <c r="D848" s="13" t="str">
        <f t="shared" si="12"/>
        <v>Error?</v>
      </c>
    </row>
    <row r="849" spans="1:4" x14ac:dyDescent="0.2">
      <c r="A849" s="54">
        <v>788</v>
      </c>
      <c r="B849" s="1221">
        <f>'Expenditures 15-22'!E50</f>
        <v>14985</v>
      </c>
      <c r="D849" s="13" t="str">
        <f t="shared" si="12"/>
        <v>Error?</v>
      </c>
    </row>
    <row r="850" spans="1:4" x14ac:dyDescent="0.2">
      <c r="A850" s="54">
        <v>789</v>
      </c>
      <c r="B850" s="1221">
        <f>'Expenditures 15-22'!E53</f>
        <v>40318</v>
      </c>
      <c r="C850" s="13" t="s">
        <v>653</v>
      </c>
      <c r="D850" s="13" t="str">
        <f t="shared" si="12"/>
        <v>Error?</v>
      </c>
    </row>
    <row r="851" spans="1:4" x14ac:dyDescent="0.2">
      <c r="A851" s="54">
        <v>790</v>
      </c>
      <c r="B851" s="1221">
        <f>'Expenditures 15-22'!E55</f>
        <v>1026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1026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3748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3748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15609</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15609</v>
      </c>
      <c r="C869" s="13" t="s">
        <v>653</v>
      </c>
      <c r="D869" s="13" t="str">
        <f t="shared" si="12"/>
        <v>Error?</v>
      </c>
    </row>
    <row r="870" spans="1:4" x14ac:dyDescent="0.2">
      <c r="A870" s="54">
        <v>809</v>
      </c>
      <c r="B870" s="1221">
        <f>'Expenditures 15-22'!E73</f>
        <v>13642</v>
      </c>
      <c r="D870" s="13" t="str">
        <f t="shared" si="12"/>
        <v>Error?</v>
      </c>
    </row>
    <row r="871" spans="1:4" x14ac:dyDescent="0.2">
      <c r="A871" s="54">
        <v>810</v>
      </c>
      <c r="B871" s="1221">
        <f>'Expenditures 15-22'!E74</f>
        <v>87540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323635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58387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12040</v>
      </c>
      <c r="D891" s="13" t="str">
        <f t="shared" si="12"/>
        <v>Error?</v>
      </c>
    </row>
    <row r="892" spans="1:4" x14ac:dyDescent="0.2">
      <c r="A892" s="54">
        <v>831</v>
      </c>
      <c r="B892" s="1221">
        <f>'Expenditures 15-22'!F14</f>
        <v>18227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89595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1184</v>
      </c>
      <c r="D896" s="13" t="str">
        <f t="shared" si="13"/>
        <v>Error?</v>
      </c>
    </row>
    <row r="897" spans="1:4" x14ac:dyDescent="0.2">
      <c r="A897" s="54">
        <v>836</v>
      </c>
      <c r="B897" s="1221">
        <f>'Expenditures 15-22'!F38</f>
        <v>1125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2309</v>
      </c>
      <c r="C901" s="13" t="s">
        <v>653</v>
      </c>
      <c r="D901" s="13" t="str">
        <f t="shared" si="13"/>
        <v>Error?</v>
      </c>
    </row>
    <row r="902" spans="1:4" x14ac:dyDescent="0.2">
      <c r="A902" s="54">
        <v>841</v>
      </c>
      <c r="B902" s="1221">
        <f>'Expenditures 15-22'!F44</f>
        <v>2575</v>
      </c>
      <c r="D902" s="13" t="str">
        <f t="shared" si="13"/>
        <v>Error?</v>
      </c>
    </row>
    <row r="903" spans="1:4" x14ac:dyDescent="0.2">
      <c r="A903" s="54">
        <v>842</v>
      </c>
      <c r="B903" s="1221">
        <f>'Expenditures 15-22'!F45</f>
        <v>5051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7626</v>
      </c>
      <c r="C905" s="13" t="s">
        <v>653</v>
      </c>
      <c r="D905" s="13" t="str">
        <f t="shared" si="13"/>
        <v>Error?</v>
      </c>
    </row>
    <row r="906" spans="1:4" x14ac:dyDescent="0.2">
      <c r="A906" s="54">
        <v>845</v>
      </c>
      <c r="B906" s="1221">
        <f>'Expenditures 15-22'!F49</f>
        <v>345</v>
      </c>
      <c r="D906" s="13" t="str">
        <f t="shared" si="13"/>
        <v>Error?</v>
      </c>
    </row>
    <row r="907" spans="1:4" x14ac:dyDescent="0.2">
      <c r="A907" s="54">
        <v>846</v>
      </c>
      <c r="B907" s="1221">
        <f>'Expenditures 15-22'!F50</f>
        <v>5477</v>
      </c>
      <c r="D907" s="13" t="str">
        <f t="shared" si="13"/>
        <v>Error?</v>
      </c>
    </row>
    <row r="908" spans="1:4" x14ac:dyDescent="0.2">
      <c r="A908" s="54">
        <v>847</v>
      </c>
      <c r="B908" s="1221">
        <f>'Expenditures 15-22'!F53</f>
        <v>5822</v>
      </c>
      <c r="C908" s="13" t="s">
        <v>653</v>
      </c>
      <c r="D908" s="13" t="str">
        <f t="shared" si="13"/>
        <v>Error?</v>
      </c>
    </row>
    <row r="909" spans="1:4" x14ac:dyDescent="0.2">
      <c r="A909" s="54">
        <v>848</v>
      </c>
      <c r="B909" s="1221">
        <f>'Expenditures 15-22'!F55</f>
        <v>4243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4243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2458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2458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3199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3199</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25657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115252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25282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1700</v>
      </c>
      <c r="D949" s="13" t="str">
        <f t="shared" si="13"/>
        <v>Error?</v>
      </c>
    </row>
    <row r="950" spans="1:4" x14ac:dyDescent="0.2">
      <c r="A950" s="54">
        <v>889</v>
      </c>
      <c r="B950" s="1221">
        <f>'Expenditures 15-22'!G14</f>
        <v>3683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30665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20500</v>
      </c>
      <c r="D960" s="13" t="str">
        <f t="shared" si="14"/>
        <v>Error?</v>
      </c>
    </row>
    <row r="961" spans="1:4" x14ac:dyDescent="0.2">
      <c r="A961" s="54">
        <v>900</v>
      </c>
      <c r="B961" s="1221">
        <f>'Expenditures 15-22'!G45</f>
        <v>1000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21500</v>
      </c>
      <c r="C963" s="13" t="s">
        <v>653</v>
      </c>
      <c r="D963" s="13" t="str">
        <f t="shared" si="14"/>
        <v>Error?</v>
      </c>
    </row>
    <row r="964" spans="1:4" x14ac:dyDescent="0.2">
      <c r="A964" s="54">
        <v>903</v>
      </c>
      <c r="B964" s="1221">
        <f>'Expenditures 15-22'!G49</f>
        <v>88</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88</v>
      </c>
      <c r="C966" s="13" t="s">
        <v>653</v>
      </c>
      <c r="D966" s="13" t="str">
        <f t="shared" si="14"/>
        <v>Error?</v>
      </c>
    </row>
    <row r="967" spans="1:4" x14ac:dyDescent="0.2">
      <c r="A967" s="54">
        <v>906</v>
      </c>
      <c r="B967" s="1221">
        <f>'Expenditures 15-22'!G55</f>
        <v>250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250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21838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52503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263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13044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14067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13055</v>
      </c>
      <c r="D1023" s="13" t="str">
        <f t="shared" ref="D1023:D1086" si="15">IF(ISBLANK(B1023),"OK",IF(A1023-B1023=0,"OK","Error?"))</f>
        <v>Error?</v>
      </c>
    </row>
    <row r="1024" spans="1:4" x14ac:dyDescent="0.2">
      <c r="A1024" s="54">
        <v>963</v>
      </c>
      <c r="B1024" s="1221">
        <f>'Expenditures 15-22'!H53</f>
        <v>13055</v>
      </c>
      <c r="C1024" s="13" t="s">
        <v>653</v>
      </c>
      <c r="D1024" s="13" t="str">
        <f t="shared" si="15"/>
        <v>Error?</v>
      </c>
    </row>
    <row r="1025" spans="1:4" x14ac:dyDescent="0.2">
      <c r="A1025" s="54">
        <v>964</v>
      </c>
      <c r="B1025" s="1221">
        <f>'Expenditures 15-22'!H55</f>
        <v>749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749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298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14102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156352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184521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928433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218775</v>
      </c>
      <c r="C1105" s="13" t="s">
        <v>653</v>
      </c>
      <c r="D1105" s="13" t="str">
        <f t="shared" si="16"/>
        <v>Error?</v>
      </c>
    </row>
    <row r="1106" spans="1:4" x14ac:dyDescent="0.2">
      <c r="A1106" s="54">
        <v>1045</v>
      </c>
      <c r="B1106" s="1221">
        <f>'Expenditures 15-22'!K14</f>
        <v>128945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1393855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151887</v>
      </c>
      <c r="C1110" s="13" t="s">
        <v>653</v>
      </c>
      <c r="D1110" s="13" t="str">
        <f t="shared" si="16"/>
        <v>Error?</v>
      </c>
    </row>
    <row r="1111" spans="1:4" x14ac:dyDescent="0.2">
      <c r="A1111" s="54">
        <v>1050</v>
      </c>
      <c r="B1111" s="1221">
        <f>'Expenditures 15-22'!K38</f>
        <v>17546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169433</v>
      </c>
      <c r="C1115" s="13" t="s">
        <v>653</v>
      </c>
      <c r="D1115" s="13" t="str">
        <f t="shared" si="16"/>
        <v>Error?</v>
      </c>
    </row>
    <row r="1116" spans="1:4" x14ac:dyDescent="0.2">
      <c r="A1116" s="54">
        <v>1055</v>
      </c>
      <c r="B1116" s="1221">
        <f>'Expenditures 15-22'!K44</f>
        <v>27760</v>
      </c>
      <c r="C1116" s="13" t="s">
        <v>653</v>
      </c>
      <c r="D1116" s="13" t="str">
        <f t="shared" si="16"/>
        <v>Error?</v>
      </c>
    </row>
    <row r="1117" spans="1:4" x14ac:dyDescent="0.2">
      <c r="A1117" s="54">
        <v>1056</v>
      </c>
      <c r="B1117" s="1221">
        <f>'Expenditures 15-22'!K45</f>
        <v>13701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41461</v>
      </c>
      <c r="C1119" s="13" t="s">
        <v>653</v>
      </c>
      <c r="D1119" s="13" t="str">
        <f t="shared" si="16"/>
        <v>Error?</v>
      </c>
    </row>
    <row r="1120" spans="1:4" x14ac:dyDescent="0.2">
      <c r="A1120" s="54">
        <v>1059</v>
      </c>
      <c r="B1120" s="1221">
        <f>'Expenditures 15-22'!K49</f>
        <v>28666</v>
      </c>
      <c r="C1120" s="13" t="s">
        <v>653</v>
      </c>
      <c r="D1120" s="13" t="str">
        <f t="shared" si="16"/>
        <v>Error?</v>
      </c>
    </row>
    <row r="1121" spans="1:4" x14ac:dyDescent="0.2">
      <c r="A1121" s="54">
        <v>1060</v>
      </c>
      <c r="B1121" s="1221">
        <f>'Expenditures 15-22'!K50</f>
        <v>198733</v>
      </c>
      <c r="C1121" s="13" t="s">
        <v>653</v>
      </c>
      <c r="D1121" s="13" t="str">
        <f t="shared" si="16"/>
        <v>Error?</v>
      </c>
    </row>
    <row r="1122" spans="1:4" x14ac:dyDescent="0.2">
      <c r="A1122" s="54">
        <v>1061</v>
      </c>
      <c r="B1122" s="1221">
        <f>'Expenditures 15-22'!K53</f>
        <v>228653</v>
      </c>
      <c r="C1122" s="13" t="s">
        <v>653</v>
      </c>
      <c r="D1122" s="13" t="str">
        <f t="shared" si="16"/>
        <v>Error?</v>
      </c>
    </row>
    <row r="1123" spans="1:4" x14ac:dyDescent="0.2">
      <c r="A1123" s="54">
        <v>1062</v>
      </c>
      <c r="B1123" s="1221">
        <f>'Expenditures 15-22'!K55</f>
        <v>133130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133130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43428</v>
      </c>
      <c r="C1127" s="13" t="s">
        <v>653</v>
      </c>
      <c r="D1127" s="13" t="str">
        <f t="shared" si="16"/>
        <v>Error?</v>
      </c>
    </row>
    <row r="1128" spans="1:4" x14ac:dyDescent="0.2">
      <c r="A1128" s="54">
        <v>1067</v>
      </c>
      <c r="B1128" s="1221">
        <f>'Expenditures 15-22'!K61</f>
        <v>66695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110123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18808</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18808</v>
      </c>
      <c r="C1141" s="13" t="s">
        <v>653</v>
      </c>
      <c r="D1141" s="13" t="str">
        <f t="shared" si="16"/>
        <v>Error?</v>
      </c>
    </row>
    <row r="1142" spans="1:4" x14ac:dyDescent="0.2">
      <c r="A1142" s="54">
        <v>1081</v>
      </c>
      <c r="B1142" s="1221">
        <f>'Expenditures 15-22'!K73</f>
        <v>13642</v>
      </c>
      <c r="C1142" s="13" t="s">
        <v>653</v>
      </c>
      <c r="D1142" s="13" t="str">
        <f t="shared" si="16"/>
        <v>Error?</v>
      </c>
    </row>
    <row r="1143" spans="1:4" x14ac:dyDescent="0.2">
      <c r="A1143" s="54">
        <v>1082</v>
      </c>
      <c r="B1143" s="1221">
        <f>'Expenditures 15-22'!K74</f>
        <v>715250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357973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2467078</v>
      </c>
      <c r="C1152" s="13" t="s">
        <v>653</v>
      </c>
      <c r="D1152" s="13" t="str">
        <f t="shared" si="17"/>
        <v>Error?</v>
      </c>
    </row>
    <row r="1153" spans="1:4" x14ac:dyDescent="0.2">
      <c r="A1153" s="54">
        <v>1092</v>
      </c>
      <c r="B1153" s="1221">
        <f>'Expenditures 15-22'!K115</f>
        <v>-121144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88618</v>
      </c>
      <c r="D1221" s="13" t="str">
        <f t="shared" si="18"/>
        <v>Error?</v>
      </c>
    </row>
    <row r="1222" spans="1:4" x14ac:dyDescent="0.2">
      <c r="A1222" s="82">
        <v>1161</v>
      </c>
      <c r="D1222" s="13" t="str">
        <f t="shared" si="18"/>
        <v>OK</v>
      </c>
    </row>
    <row r="1223" spans="1:4" x14ac:dyDescent="0.2">
      <c r="A1223" s="54">
        <v>1162</v>
      </c>
      <c r="B1223" s="1221">
        <f>'Expenditures 15-22'!C127</f>
        <v>88618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88618</v>
      </c>
      <c r="C1225" s="13" t="s">
        <v>653</v>
      </c>
      <c r="D1225" s="13" t="str">
        <f t="shared" si="18"/>
        <v>Error?</v>
      </c>
    </row>
    <row r="1226" spans="1:4" x14ac:dyDescent="0.2">
      <c r="A1226" s="54">
        <v>1165</v>
      </c>
      <c r="B1226" s="1221">
        <f>'Expenditures 15-22'!C150</f>
        <v>88618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6603</v>
      </c>
      <c r="D1229" s="13" t="str">
        <f t="shared" si="18"/>
        <v>Error?</v>
      </c>
    </row>
    <row r="1230" spans="1:4" x14ac:dyDescent="0.2">
      <c r="A1230" s="82">
        <v>1169</v>
      </c>
      <c r="D1230" s="13" t="str">
        <f t="shared" si="18"/>
        <v>OK</v>
      </c>
    </row>
    <row r="1231" spans="1:4" x14ac:dyDescent="0.2">
      <c r="A1231" s="54">
        <v>1170</v>
      </c>
      <c r="B1231" s="1221">
        <f>'Expenditures 15-22'!D127</f>
        <v>6603</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6603</v>
      </c>
      <c r="C1233" s="13" t="s">
        <v>653</v>
      </c>
      <c r="D1233" s="13" t="str">
        <f t="shared" si="18"/>
        <v>Error?</v>
      </c>
    </row>
    <row r="1234" spans="1:4" x14ac:dyDescent="0.2">
      <c r="A1234" s="54">
        <v>1173</v>
      </c>
      <c r="B1234" s="1221">
        <f>'Expenditures 15-22'!D150</f>
        <v>6603</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51958</v>
      </c>
      <c r="D1237" s="13" t="str">
        <f t="shared" si="18"/>
        <v>Error?</v>
      </c>
    </row>
    <row r="1238" spans="1:4" x14ac:dyDescent="0.2">
      <c r="A1238" s="82">
        <v>1177</v>
      </c>
      <c r="D1238" s="13" t="str">
        <f t="shared" si="18"/>
        <v>OK</v>
      </c>
    </row>
    <row r="1239" spans="1:4" x14ac:dyDescent="0.2">
      <c r="A1239" s="54">
        <v>1178</v>
      </c>
      <c r="B1239" s="1221">
        <f>'Expenditures 15-22'!E127</f>
        <v>51958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51958</v>
      </c>
      <c r="C1241" s="13" t="s">
        <v>653</v>
      </c>
      <c r="D1241" s="13" t="str">
        <f t="shared" si="18"/>
        <v>Error?</v>
      </c>
    </row>
    <row r="1242" spans="1:4" x14ac:dyDescent="0.2">
      <c r="A1242" s="54">
        <v>1181</v>
      </c>
      <c r="B1242" s="1221">
        <f>'Expenditures 15-22'!E150</f>
        <v>51958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58577</v>
      </c>
      <c r="D1245" s="13" t="str">
        <f t="shared" si="18"/>
        <v>Error?</v>
      </c>
    </row>
    <row r="1246" spans="1:4" x14ac:dyDescent="0.2">
      <c r="A1246" s="82">
        <v>1185</v>
      </c>
      <c r="D1246" s="13" t="str">
        <f t="shared" si="18"/>
        <v>OK</v>
      </c>
    </row>
    <row r="1247" spans="1:4" x14ac:dyDescent="0.2">
      <c r="A1247" s="54">
        <v>1186</v>
      </c>
      <c r="B1247" s="1221">
        <f>'Expenditures 15-22'!F127</f>
        <v>58577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58577</v>
      </c>
      <c r="C1249" s="13" t="s">
        <v>653</v>
      </c>
      <c r="D1249" s="13" t="str">
        <f t="shared" si="18"/>
        <v>Error?</v>
      </c>
    </row>
    <row r="1250" spans="1:4" x14ac:dyDescent="0.2">
      <c r="A1250" s="54">
        <v>1189</v>
      </c>
      <c r="B1250" s="1221">
        <f>'Expenditures 15-22'!F150</f>
        <v>58577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19514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19514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19514</v>
      </c>
      <c r="C1258" s="13" t="s">
        <v>653</v>
      </c>
      <c r="D1258" s="13" t="str">
        <f t="shared" si="18"/>
        <v>Error?</v>
      </c>
    </row>
    <row r="1259" spans="1:4" x14ac:dyDescent="0.2">
      <c r="A1259" s="54">
        <v>1198</v>
      </c>
      <c r="B1259" s="1221">
        <f>'Expenditures 15-22'!G150</f>
        <v>19514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3783</v>
      </c>
      <c r="D1262" s="13" t="str">
        <f t="shared" si="18"/>
        <v>Error?</v>
      </c>
    </row>
    <row r="1263" spans="1:4" x14ac:dyDescent="0.2">
      <c r="A1263" s="82">
        <v>1202</v>
      </c>
      <c r="D1263" s="13" t="str">
        <f t="shared" si="18"/>
        <v>OK</v>
      </c>
    </row>
    <row r="1264" spans="1:4" x14ac:dyDescent="0.2">
      <c r="A1264" s="54">
        <v>1203</v>
      </c>
      <c r="B1264" s="1221">
        <f>'Expenditures 15-22'!H127</f>
        <v>3783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3783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3783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229053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229053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229053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229053</v>
      </c>
      <c r="C1288" s="13" t="s">
        <v>653</v>
      </c>
      <c r="D1288" s="13" t="str">
        <f t="shared" si="19"/>
        <v>Error?</v>
      </c>
    </row>
    <row r="1289" spans="1:4" x14ac:dyDescent="0.2">
      <c r="A1289" s="54">
        <v>1228</v>
      </c>
      <c r="B1289" s="1221">
        <f>'Expenditures 15-22'!K151</f>
        <v>57729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21536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140000</v>
      </c>
      <c r="D1315" s="13" t="str">
        <f t="shared" si="19"/>
        <v>Error?</v>
      </c>
    </row>
    <row r="1316" spans="1:4" x14ac:dyDescent="0.2">
      <c r="A1316" s="54">
        <v>1255</v>
      </c>
      <c r="B1316" s="1221">
        <f>'Expenditures 15-22'!H165</f>
        <v>950</v>
      </c>
      <c r="D1316" s="13" t="str">
        <f t="shared" si="19"/>
        <v>Error?</v>
      </c>
    </row>
    <row r="1317" spans="1:4" x14ac:dyDescent="0.2">
      <c r="A1317" s="54">
        <v>1256</v>
      </c>
      <c r="B1317" s="1221">
        <f>'Expenditures 15-22'!H166</f>
        <v>162486</v>
      </c>
      <c r="C1317" s="13" t="s">
        <v>653</v>
      </c>
      <c r="D1317" s="13" t="str">
        <f t="shared" si="19"/>
        <v>Error?</v>
      </c>
    </row>
    <row r="1318" spans="1:4" x14ac:dyDescent="0.2">
      <c r="A1318" s="54">
        <v>1257</v>
      </c>
      <c r="B1318" s="1221">
        <f>'Expenditures 15-22'!H168</f>
        <v>162486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21536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140000</v>
      </c>
      <c r="C1329" s="13" t="s">
        <v>653</v>
      </c>
      <c r="D1329" s="13" t="str">
        <f t="shared" si="19"/>
        <v>Error?</v>
      </c>
    </row>
    <row r="1330" spans="1:4" x14ac:dyDescent="0.2">
      <c r="A1330" s="54">
        <v>1269</v>
      </c>
      <c r="B1330" s="1221">
        <f>'Expenditures 15-22'!K165</f>
        <v>950</v>
      </c>
      <c r="C1330" s="13" t="s">
        <v>653</v>
      </c>
      <c r="D1330" s="13" t="str">
        <f t="shared" si="19"/>
        <v>Error?</v>
      </c>
    </row>
    <row r="1331" spans="1:4" x14ac:dyDescent="0.2">
      <c r="A1331" s="54">
        <v>1270</v>
      </c>
      <c r="B1331" s="1221">
        <f>'Expenditures 15-22'!K166</f>
        <v>162486</v>
      </c>
      <c r="C1331" s="13" t="s">
        <v>653</v>
      </c>
      <c r="D1331" s="13" t="str">
        <f t="shared" si="19"/>
        <v>Error?</v>
      </c>
    </row>
    <row r="1332" spans="1:4" x14ac:dyDescent="0.2">
      <c r="A1332" s="54">
        <v>1271</v>
      </c>
      <c r="B1332" s="1221">
        <f>'Expenditures 15-22'!K168</f>
        <v>162486</v>
      </c>
      <c r="C1332" s="13" t="s">
        <v>653</v>
      </c>
      <c r="D1332" s="13" t="str">
        <f t="shared" si="19"/>
        <v>Error?</v>
      </c>
    </row>
    <row r="1333" spans="1:4" x14ac:dyDescent="0.2">
      <c r="A1333" s="54">
        <v>1272</v>
      </c>
      <c r="B1333" s="1221">
        <f>'Expenditures 15-22'!K169</f>
        <v>317</v>
      </c>
      <c r="C1333" s="13" t="s">
        <v>653</v>
      </c>
      <c r="D1333" s="13" t="str">
        <f t="shared" si="19"/>
        <v>Error?</v>
      </c>
    </row>
    <row r="1334" spans="1:4" x14ac:dyDescent="0.2">
      <c r="A1334" s="82">
        <v>1273</v>
      </c>
      <c r="D1334" s="13" t="str">
        <f t="shared" si="19"/>
        <v>OK</v>
      </c>
    </row>
    <row r="1335" spans="1:4" x14ac:dyDescent="0.2">
      <c r="A1335" s="54">
        <v>1274</v>
      </c>
      <c r="B1335" s="1221">
        <f>'Expenditures 15-22'!C176</f>
        <v>191143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191143</v>
      </c>
      <c r="C1339" s="13" t="s">
        <v>653</v>
      </c>
      <c r="D1339" s="13" t="str">
        <f t="shared" si="19"/>
        <v>Error?</v>
      </c>
    </row>
    <row r="1340" spans="1:4" x14ac:dyDescent="0.2">
      <c r="A1340" s="54">
        <v>1279</v>
      </c>
      <c r="B1340" s="1221">
        <f>'Expenditures 15-22'!C204</f>
        <v>191143</v>
      </c>
      <c r="C1340" s="13" t="s">
        <v>653</v>
      </c>
      <c r="D1340" s="13" t="str">
        <f t="shared" si="19"/>
        <v>Error?</v>
      </c>
    </row>
    <row r="1341" spans="1:4" x14ac:dyDescent="0.2">
      <c r="A1341" s="54">
        <v>1280</v>
      </c>
      <c r="B1341" s="1221">
        <f>'Expenditures 15-22'!D176</f>
        <v>12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v>
      </c>
      <c r="C1345" s="13" t="s">
        <v>653</v>
      </c>
      <c r="D1345" s="13" t="str">
        <f t="shared" si="20"/>
        <v>Error?</v>
      </c>
    </row>
    <row r="1346" spans="1:4" x14ac:dyDescent="0.2">
      <c r="A1346" s="54">
        <v>1285</v>
      </c>
      <c r="B1346" s="1221">
        <f>'Expenditures 15-22'!D204</f>
        <v>12</v>
      </c>
      <c r="C1346" s="13" t="s">
        <v>653</v>
      </c>
      <c r="D1346" s="13" t="str">
        <f t="shared" si="20"/>
        <v>Error?</v>
      </c>
    </row>
    <row r="1347" spans="1:4" x14ac:dyDescent="0.2">
      <c r="A1347" s="54">
        <v>1286</v>
      </c>
      <c r="B1347" s="1221">
        <f>'Expenditures 15-22'!E176</f>
        <v>99697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99697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99697</v>
      </c>
      <c r="C1353" s="13" t="s">
        <v>653</v>
      </c>
      <c r="D1353" s="13" t="str">
        <f t="shared" si="20"/>
        <v>Error?</v>
      </c>
    </row>
    <row r="1354" spans="1:4" x14ac:dyDescent="0.2">
      <c r="A1354" s="54">
        <v>1293</v>
      </c>
      <c r="B1354" s="1221">
        <f>'Expenditures 15-22'!F176</f>
        <v>34774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34774</v>
      </c>
      <c r="C1358" s="13" t="s">
        <v>653</v>
      </c>
      <c r="D1358" s="13" t="str">
        <f t="shared" si="20"/>
        <v>Error?</v>
      </c>
    </row>
    <row r="1359" spans="1:4" x14ac:dyDescent="0.2">
      <c r="A1359" s="54">
        <v>1298</v>
      </c>
      <c r="B1359" s="1221">
        <f>'Expenditures 15-22'!F204</f>
        <v>34774</v>
      </c>
      <c r="C1359" s="13" t="s">
        <v>653</v>
      </c>
      <c r="D1359" s="13" t="str">
        <f t="shared" si="20"/>
        <v>Error?</v>
      </c>
    </row>
    <row r="1360" spans="1:4" x14ac:dyDescent="0.2">
      <c r="A1360" s="54">
        <v>1299</v>
      </c>
      <c r="B1360" s="1221">
        <f>'Expenditures 15-22'!G176</f>
        <v>29347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29347</v>
      </c>
      <c r="C1364" s="13" t="s">
        <v>653</v>
      </c>
      <c r="D1364" s="13" t="str">
        <f t="shared" si="20"/>
        <v>Error?</v>
      </c>
    </row>
    <row r="1365" spans="1:4" x14ac:dyDescent="0.2">
      <c r="A1365" s="54">
        <v>1304</v>
      </c>
      <c r="B1365" s="1221">
        <f>'Expenditures 15-22'!G204</f>
        <v>29347</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354973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354973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354973</v>
      </c>
      <c r="C1388" s="13" t="s">
        <v>653</v>
      </c>
      <c r="D1388" s="13" t="str">
        <f t="shared" si="20"/>
        <v>Error?</v>
      </c>
    </row>
    <row r="1389" spans="1:4" x14ac:dyDescent="0.2">
      <c r="A1389" s="54">
        <v>1328</v>
      </c>
      <c r="B1389" s="1221">
        <f>'Expenditures 15-22'!K205</f>
        <v>-29560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2684</v>
      </c>
      <c r="D1407" s="13" t="str">
        <f t="shared" ref="D1407:D1470" si="21">IF(ISBLANK(B1407),"OK",IF(A1407-B1407=0,"OK","Error?"))</f>
        <v>Error?</v>
      </c>
    </row>
    <row r="1408" spans="1:4" x14ac:dyDescent="0.2">
      <c r="A1408" s="54">
        <v>1347</v>
      </c>
      <c r="B1408" s="1221">
        <f>'Expenditures 15-22'!D217</f>
        <v>5690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27174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4481</v>
      </c>
      <c r="D1412" s="13" t="str">
        <f t="shared" si="21"/>
        <v>Error?</v>
      </c>
    </row>
    <row r="1413" spans="1:4" x14ac:dyDescent="0.2">
      <c r="A1413" s="54">
        <v>1352</v>
      </c>
      <c r="B1413" s="1221">
        <f>'Expenditures 15-22'!D228</f>
        <v>1511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5992</v>
      </c>
      <c r="C1417" s="13" t="s">
        <v>653</v>
      </c>
      <c r="D1417" s="13" t="str">
        <f t="shared" si="21"/>
        <v>Error?</v>
      </c>
    </row>
    <row r="1418" spans="1:4" x14ac:dyDescent="0.2">
      <c r="A1418" s="54">
        <v>1357</v>
      </c>
      <c r="B1418" s="1221">
        <f>'Expenditures 15-22'!D234</f>
        <v>132</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132</v>
      </c>
      <c r="C1421" s="13" t="s">
        <v>653</v>
      </c>
      <c r="D1421" s="13" t="str">
        <f t="shared" si="21"/>
        <v>Error?</v>
      </c>
    </row>
    <row r="1422" spans="1:4" x14ac:dyDescent="0.2">
      <c r="A1422" s="54">
        <v>1361</v>
      </c>
      <c r="B1422" s="1221">
        <f>'Expenditures 15-22'!D239</f>
        <v>355</v>
      </c>
      <c r="D1422" s="13" t="str">
        <f t="shared" si="21"/>
        <v>Error?</v>
      </c>
    </row>
    <row r="1423" spans="1:4" x14ac:dyDescent="0.2">
      <c r="A1423" s="54">
        <v>1362</v>
      </c>
      <c r="B1423" s="1221">
        <f>'Expenditures 15-22'!D240</f>
        <v>8782</v>
      </c>
      <c r="D1423" s="13" t="str">
        <f t="shared" si="21"/>
        <v>Error?</v>
      </c>
    </row>
    <row r="1424" spans="1:4" x14ac:dyDescent="0.2">
      <c r="A1424" s="54">
        <v>1363</v>
      </c>
      <c r="B1424" s="1221">
        <f>'Expenditures 15-22'!D251</f>
        <v>16594</v>
      </c>
      <c r="C1424" s="13" t="s">
        <v>653</v>
      </c>
      <c r="D1424" s="13" t="str">
        <f t="shared" si="21"/>
        <v>Error?</v>
      </c>
    </row>
    <row r="1425" spans="1:4" x14ac:dyDescent="0.2">
      <c r="A1425" s="54">
        <v>1364</v>
      </c>
      <c r="B1425" s="1221">
        <f>'Expenditures 15-22'!D253</f>
        <v>8598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8598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8360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29680</v>
      </c>
      <c r="D1431" s="13" t="str">
        <f t="shared" si="21"/>
        <v>Error?</v>
      </c>
    </row>
    <row r="1432" spans="1:4" x14ac:dyDescent="0.2">
      <c r="A1432" s="54">
        <v>1371</v>
      </c>
      <c r="B1432" s="1221">
        <f>'Expenditures 15-22'!D261</f>
        <v>35026</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73066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104382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131556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2684</v>
      </c>
      <c r="C1471" s="13" t="s">
        <v>653</v>
      </c>
      <c r="D1471" s="13" t="str">
        <f t="shared" ref="D1471:D1534" si="22">IF(ISBLANK(B1471),"OK",IF(A1471-B1471=0,"OK","Error?"))</f>
        <v>Error?</v>
      </c>
    </row>
    <row r="1472" spans="1:4" x14ac:dyDescent="0.2">
      <c r="A1472" s="54">
        <v>1411</v>
      </c>
      <c r="B1472" s="1221">
        <f>'Expenditures 15-22'!K217</f>
        <v>5690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27174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4481</v>
      </c>
      <c r="C1476" s="13" t="s">
        <v>653</v>
      </c>
      <c r="D1476" s="13" t="str">
        <f t="shared" si="22"/>
        <v>Error?</v>
      </c>
    </row>
    <row r="1477" spans="1:4" x14ac:dyDescent="0.2">
      <c r="A1477" s="54">
        <v>1416</v>
      </c>
      <c r="B1477" s="1221">
        <f>'Expenditures 15-22'!K228</f>
        <v>1511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5992</v>
      </c>
      <c r="C1481" s="13" t="s">
        <v>653</v>
      </c>
      <c r="D1481" s="13" t="str">
        <f t="shared" si="22"/>
        <v>Error?</v>
      </c>
    </row>
    <row r="1482" spans="1:4" x14ac:dyDescent="0.2">
      <c r="A1482" s="54">
        <v>1421</v>
      </c>
      <c r="B1482" s="1221">
        <f>'Expenditures 15-22'!K234</f>
        <v>132</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132</v>
      </c>
      <c r="C1485" s="13" t="s">
        <v>653</v>
      </c>
      <c r="D1485" s="13" t="str">
        <f t="shared" si="22"/>
        <v>Error?</v>
      </c>
    </row>
    <row r="1486" spans="1:4" x14ac:dyDescent="0.2">
      <c r="A1486" s="54">
        <v>1425</v>
      </c>
      <c r="B1486" s="1221">
        <f>'Expenditures 15-22'!K239</f>
        <v>355</v>
      </c>
      <c r="C1486" s="13" t="s">
        <v>653</v>
      </c>
      <c r="D1486" s="13" t="str">
        <f t="shared" si="22"/>
        <v>Error?</v>
      </c>
    </row>
    <row r="1487" spans="1:4" x14ac:dyDescent="0.2">
      <c r="A1487" s="54">
        <v>1426</v>
      </c>
      <c r="B1487" s="1221">
        <f>'Expenditures 15-22'!K240</f>
        <v>8782</v>
      </c>
      <c r="C1487" s="13" t="s">
        <v>653</v>
      </c>
      <c r="D1487" s="13" t="str">
        <f t="shared" si="22"/>
        <v>Error?</v>
      </c>
    </row>
    <row r="1488" spans="1:4" x14ac:dyDescent="0.2">
      <c r="A1488" s="54">
        <v>1427</v>
      </c>
      <c r="B1488" s="1221">
        <f>'Expenditures 15-22'!K251</f>
        <v>16594</v>
      </c>
      <c r="C1488" s="13" t="s">
        <v>653</v>
      </c>
      <c r="D1488" s="13" t="str">
        <f t="shared" si="22"/>
        <v>Error?</v>
      </c>
    </row>
    <row r="1489" spans="1:4" x14ac:dyDescent="0.2">
      <c r="A1489" s="54">
        <v>1428</v>
      </c>
      <c r="B1489" s="1221">
        <f>'Expenditures 15-22'!K253</f>
        <v>8598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8598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8360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29680</v>
      </c>
      <c r="C1495" s="13" t="s">
        <v>653</v>
      </c>
      <c r="D1495" s="13" t="str">
        <f t="shared" si="22"/>
        <v>Error?</v>
      </c>
    </row>
    <row r="1496" spans="1:4" x14ac:dyDescent="0.2">
      <c r="A1496" s="54">
        <v>1435</v>
      </c>
      <c r="B1496" s="1221">
        <f>'Expenditures 15-22'!K261</f>
        <v>35026</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73066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104382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131556</v>
      </c>
      <c r="C1517" s="13" t="s">
        <v>653</v>
      </c>
      <c r="D1517" s="13" t="str">
        <f t="shared" si="22"/>
        <v>Error?</v>
      </c>
    </row>
    <row r="1518" spans="1:4" x14ac:dyDescent="0.2">
      <c r="A1518" s="54">
        <v>1457</v>
      </c>
      <c r="B1518" s="1221">
        <f>'Expenditures 15-22'!K289</f>
        <v>-10518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2566705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2445561</v>
      </c>
      <c r="C1630" s="13" t="s">
        <v>653</v>
      </c>
      <c r="D1630" s="13" t="str">
        <f t="shared" si="24"/>
        <v>Error?</v>
      </c>
    </row>
    <row r="1631" spans="1:4" x14ac:dyDescent="0.2">
      <c r="A1631" s="54">
        <v>1570</v>
      </c>
      <c r="B1631" s="1221">
        <f>'Acct Summary 7-8'!D79</f>
        <v>489595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547324</v>
      </c>
      <c r="C1644" s="13" t="s">
        <v>653</v>
      </c>
      <c r="D1644" s="13" t="str">
        <f t="shared" si="24"/>
        <v>Error?</v>
      </c>
    </row>
    <row r="1645" spans="1:4" x14ac:dyDescent="0.2">
      <c r="A1645" s="54">
        <v>1584</v>
      </c>
      <c r="B1645" s="1221">
        <f>'Acct Summary 7-8'!E79</f>
        <v>83376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83693</v>
      </c>
      <c r="C1658" s="13" t="s">
        <v>653</v>
      </c>
      <c r="D1658" s="13" t="str">
        <f t="shared" si="24"/>
        <v>Error?</v>
      </c>
    </row>
    <row r="1659" spans="1:4" x14ac:dyDescent="0.2">
      <c r="A1659" s="54">
        <v>1598</v>
      </c>
      <c r="B1659" s="1221">
        <f>'Acct Summary 7-8'!F79</f>
        <v>339133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309573</v>
      </c>
      <c r="C1672" s="13" t="s">
        <v>653</v>
      </c>
      <c r="D1672" s="13" t="str">
        <f t="shared" si="25"/>
        <v>Error?</v>
      </c>
    </row>
    <row r="1673" spans="1:4" x14ac:dyDescent="0.2">
      <c r="A1673" s="54">
        <v>1612</v>
      </c>
      <c r="B1673" s="1221">
        <f>'Acct Summary 7-8'!G79</f>
        <v>108254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97736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1820994</v>
      </c>
      <c r="C1744" s="13" t="s">
        <v>653</v>
      </c>
      <c r="D1744" s="13" t="str">
        <f t="shared" si="26"/>
        <v>Error?</v>
      </c>
    </row>
    <row r="1745" spans="1:5" x14ac:dyDescent="0.2">
      <c r="A1745" s="54">
        <v>1684</v>
      </c>
      <c r="B1745" s="1221">
        <f>'Tax Sched 24'!B5</f>
        <v>273145</v>
      </c>
      <c r="C1745" s="13" t="s">
        <v>653</v>
      </c>
      <c r="D1745" s="13" t="str">
        <f t="shared" si="26"/>
        <v>Error?</v>
      </c>
    </row>
    <row r="1746" spans="1:5" x14ac:dyDescent="0.2">
      <c r="A1746" s="54">
        <v>1685</v>
      </c>
      <c r="B1746" s="1221">
        <f>'Tax Sched 24'!B6</f>
        <v>162803</v>
      </c>
      <c r="C1746" s="13" t="s">
        <v>653</v>
      </c>
      <c r="D1746" s="13" t="str">
        <f t="shared" si="26"/>
        <v>Error?</v>
      </c>
    </row>
    <row r="1747" spans="1:5" x14ac:dyDescent="0.2">
      <c r="A1747" s="54">
        <v>1686</v>
      </c>
      <c r="B1747" s="1221">
        <f>'Tax Sched 24'!B7</f>
        <v>130849</v>
      </c>
      <c r="C1747" s="13" t="s">
        <v>653</v>
      </c>
      <c r="D1747" s="13" t="str">
        <f t="shared" si="26"/>
        <v>Error?</v>
      </c>
    </row>
    <row r="1748" spans="1:5" x14ac:dyDescent="0.2">
      <c r="A1748" s="54">
        <v>1687</v>
      </c>
      <c r="B1748" s="1221">
        <f>'Tax Sched 24'!B8</f>
        <v>59706</v>
      </c>
      <c r="C1748" s="13" t="s">
        <v>653</v>
      </c>
      <c r="D1748" s="13" t="str">
        <f t="shared" si="26"/>
        <v>Error?</v>
      </c>
    </row>
    <row r="1749" spans="1:5" x14ac:dyDescent="0.2">
      <c r="A1749" s="54">
        <v>1688</v>
      </c>
      <c r="B1749" s="1221">
        <f>'Tax Sched 24'!B10</f>
        <v>54521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185390</v>
      </c>
      <c r="C1752" s="13" t="s">
        <v>653</v>
      </c>
      <c r="D1752" s="13" t="str">
        <f t="shared" si="26"/>
        <v>Error?</v>
      </c>
    </row>
    <row r="1753" spans="1:5" x14ac:dyDescent="0.2">
      <c r="A1753" s="54">
        <v>1692</v>
      </c>
      <c r="B1753" s="1221">
        <f>'Tax Sched 24'!B12</f>
        <v>54521</v>
      </c>
      <c r="C1753" s="13" t="s">
        <v>653</v>
      </c>
      <c r="D1753" s="13" t="str">
        <f t="shared" si="26"/>
        <v>Error?</v>
      </c>
    </row>
    <row r="1754" spans="1:5" x14ac:dyDescent="0.2">
      <c r="A1754" s="54">
        <v>1693</v>
      </c>
      <c r="B1754" s="1221">
        <f>'Tax Sched 24'!B14</f>
        <v>21808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2857544</v>
      </c>
      <c r="C1759" s="13" t="s">
        <v>653</v>
      </c>
      <c r="D1759" s="13" t="str">
        <f t="shared" si="26"/>
        <v>Error?</v>
      </c>
    </row>
    <row r="1760" spans="1:5" x14ac:dyDescent="0.2">
      <c r="A1760" s="54">
        <v>1699</v>
      </c>
      <c r="B1760" s="1221">
        <f>'Tax Sched 24'!D4</f>
        <v>930635</v>
      </c>
      <c r="C1760" s="13" t="s">
        <v>653</v>
      </c>
      <c r="D1760" s="13" t="str">
        <f t="shared" si="26"/>
        <v>Error?</v>
      </c>
    </row>
    <row r="1761" spans="1:5" x14ac:dyDescent="0.2">
      <c r="A1761" s="54">
        <v>1700</v>
      </c>
      <c r="B1761" s="1221">
        <f>'Tax Sched 24'!D5</f>
        <v>139858</v>
      </c>
      <c r="C1761" s="13" t="s">
        <v>653</v>
      </c>
      <c r="D1761" s="13" t="str">
        <f t="shared" si="26"/>
        <v>Error?</v>
      </c>
    </row>
    <row r="1762" spans="1:5" s="79" customFormat="1" x14ac:dyDescent="0.2">
      <c r="A1762" s="54">
        <v>1701</v>
      </c>
      <c r="B1762" s="1221">
        <f>'Tax Sched 24'!D6</f>
        <v>84265</v>
      </c>
      <c r="C1762" s="13" t="s">
        <v>653</v>
      </c>
      <c r="D1762" s="13" t="str">
        <f t="shared" si="26"/>
        <v>Error?</v>
      </c>
      <c r="E1762" s="80"/>
    </row>
    <row r="1763" spans="1:5" x14ac:dyDescent="0.2">
      <c r="A1763" s="54">
        <v>1702</v>
      </c>
      <c r="B1763" s="1221">
        <f>'Tax Sched 24'!D7</f>
        <v>66871</v>
      </c>
      <c r="C1763" s="13" t="s">
        <v>653</v>
      </c>
      <c r="D1763" s="13" t="str">
        <f t="shared" si="26"/>
        <v>Error?</v>
      </c>
    </row>
    <row r="1764" spans="1:5" x14ac:dyDescent="0.2">
      <c r="A1764" s="54">
        <v>1703</v>
      </c>
      <c r="B1764" s="1221">
        <f>'Tax Sched 24'!D8</f>
        <v>34702</v>
      </c>
      <c r="C1764" s="13" t="s">
        <v>653</v>
      </c>
      <c r="D1764" s="13" t="str">
        <f t="shared" si="26"/>
        <v>Error?</v>
      </c>
    </row>
    <row r="1765" spans="1:5" x14ac:dyDescent="0.2">
      <c r="A1765" s="54">
        <v>1704</v>
      </c>
      <c r="B1765" s="1221">
        <f>'Tax Sched 24'!D10</f>
        <v>27864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92728</v>
      </c>
      <c r="C1768" s="13" t="s">
        <v>653</v>
      </c>
      <c r="D1768" s="13" t="str">
        <f t="shared" si="26"/>
        <v>Error?</v>
      </c>
    </row>
    <row r="1769" spans="1:5" x14ac:dyDescent="0.2">
      <c r="A1769" s="54">
        <v>1708</v>
      </c>
      <c r="B1769" s="1221">
        <f>'Tax Sched 24'!D12</f>
        <v>27864</v>
      </c>
      <c r="C1769" s="13" t="s">
        <v>653</v>
      </c>
      <c r="D1769" s="13" t="str">
        <f t="shared" si="26"/>
        <v>Error?</v>
      </c>
    </row>
    <row r="1770" spans="1:5" x14ac:dyDescent="0.2">
      <c r="A1770" s="54">
        <v>1709</v>
      </c>
      <c r="B1770" s="1221">
        <f>'Tax Sched 24'!D14</f>
        <v>11145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1460040</v>
      </c>
      <c r="C1775" s="13" t="s">
        <v>653</v>
      </c>
      <c r="D1775" s="13" t="str">
        <f t="shared" si="26"/>
        <v>Error?</v>
      </c>
    </row>
    <row r="1776" spans="1:5" x14ac:dyDescent="0.2">
      <c r="A1776" s="54">
        <v>1715</v>
      </c>
      <c r="B1776" s="1221">
        <f>'Tax Sched 24'!C4</f>
        <v>890359</v>
      </c>
      <c r="D1776" s="13" t="str">
        <f t="shared" si="26"/>
        <v>Error?</v>
      </c>
    </row>
    <row r="1777" spans="1:4" x14ac:dyDescent="0.2">
      <c r="A1777" s="54">
        <v>1716</v>
      </c>
      <c r="B1777" s="1221">
        <f>'Tax Sched 24'!C5</f>
        <v>133287</v>
      </c>
      <c r="D1777" s="13" t="str">
        <f t="shared" si="26"/>
        <v>Error?</v>
      </c>
    </row>
    <row r="1778" spans="1:4" x14ac:dyDescent="0.2">
      <c r="A1778" s="54">
        <v>1717</v>
      </c>
      <c r="B1778" s="1221">
        <f>'Tax Sched 24'!C6</f>
        <v>78538</v>
      </c>
      <c r="D1778" s="13" t="str">
        <f t="shared" si="26"/>
        <v>Error?</v>
      </c>
    </row>
    <row r="1779" spans="1:4" x14ac:dyDescent="0.2">
      <c r="A1779" s="54">
        <v>1718</v>
      </c>
      <c r="B1779" s="1221">
        <f>'Tax Sched 24'!C7</f>
        <v>63978</v>
      </c>
      <c r="D1779" s="13" t="str">
        <f t="shared" si="26"/>
        <v>Error?</v>
      </c>
    </row>
    <row r="1780" spans="1:4" x14ac:dyDescent="0.2">
      <c r="A1780" s="54">
        <v>1719</v>
      </c>
      <c r="B1780" s="1221">
        <f>'Tax Sched 24'!C8</f>
        <v>25004</v>
      </c>
      <c r="D1780" s="13" t="str">
        <f t="shared" si="26"/>
        <v>Error?</v>
      </c>
    </row>
    <row r="1781" spans="1:4" x14ac:dyDescent="0.2">
      <c r="A1781" s="54">
        <v>1720</v>
      </c>
      <c r="B1781" s="1221">
        <f>'Tax Sched 24'!C10</f>
        <v>26657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92662</v>
      </c>
      <c r="D1784" s="13" t="str">
        <f t="shared" si="26"/>
        <v>Error?</v>
      </c>
    </row>
    <row r="1785" spans="1:4" x14ac:dyDescent="0.2">
      <c r="A1785" s="54">
        <v>1724</v>
      </c>
      <c r="B1785" s="1221">
        <f>'Tax Sched 24'!C12</f>
        <v>26657</v>
      </c>
      <c r="D1785" s="13" t="str">
        <f t="shared" si="26"/>
        <v>Error?</v>
      </c>
    </row>
    <row r="1786" spans="1:4" x14ac:dyDescent="0.2">
      <c r="A1786" s="54">
        <v>1725</v>
      </c>
      <c r="B1786" s="1221">
        <f>'Tax Sched 24'!C14</f>
        <v>10663</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1397504</v>
      </c>
      <c r="C1791" s="13" t="s">
        <v>653</v>
      </c>
      <c r="D1791" s="13" t="str">
        <f t="shared" ref="D1791:D1854" si="27">IF(ISBLANK(B1791),"OK",IF(A1791-B1791=0,"OK","Error?"))</f>
        <v>Error?</v>
      </c>
    </row>
    <row r="1792" spans="1:4" x14ac:dyDescent="0.2">
      <c r="A1792" s="54">
        <v>1731</v>
      </c>
      <c r="B1792" s="1221">
        <f>'Tax Sched 24'!F4</f>
        <v>925780</v>
      </c>
      <c r="C1792" s="13" t="s">
        <v>653</v>
      </c>
      <c r="D1792" s="13" t="str">
        <f t="shared" si="27"/>
        <v>Error?</v>
      </c>
    </row>
    <row r="1793" spans="1:4" x14ac:dyDescent="0.2">
      <c r="A1793" s="54">
        <v>1732</v>
      </c>
      <c r="B1793" s="1221">
        <f>'Tax Sched 24'!F5</f>
        <v>138590</v>
      </c>
      <c r="C1793" s="13" t="s">
        <v>653</v>
      </c>
      <c r="D1793" s="13" t="str">
        <f t="shared" si="27"/>
        <v>Error?</v>
      </c>
    </row>
    <row r="1794" spans="1:4" x14ac:dyDescent="0.2">
      <c r="A1794" s="54">
        <v>1733</v>
      </c>
      <c r="B1794" s="1221">
        <f>'Tax Sched 24'!F6</f>
        <v>81644</v>
      </c>
      <c r="C1794" s="13" t="s">
        <v>653</v>
      </c>
      <c r="D1794" s="13" t="str">
        <f t="shared" si="27"/>
        <v>Error?</v>
      </c>
    </row>
    <row r="1795" spans="1:4" x14ac:dyDescent="0.2">
      <c r="A1795" s="54">
        <v>1734</v>
      </c>
      <c r="B1795" s="1221">
        <f>'Tax Sched 24'!F7</f>
        <v>66523</v>
      </c>
      <c r="C1795" s="13" t="s">
        <v>653</v>
      </c>
      <c r="D1795" s="13" t="str">
        <f t="shared" si="27"/>
        <v>Error?</v>
      </c>
    </row>
    <row r="1796" spans="1:4" x14ac:dyDescent="0.2">
      <c r="A1796" s="54">
        <v>1735</v>
      </c>
      <c r="B1796" s="1221">
        <f>'Tax Sched 24'!F8</f>
        <v>25994</v>
      </c>
      <c r="C1796" s="13" t="s">
        <v>653</v>
      </c>
      <c r="D1796" s="13" t="str">
        <f t="shared" si="27"/>
        <v>Error?</v>
      </c>
    </row>
    <row r="1797" spans="1:4" x14ac:dyDescent="0.2">
      <c r="A1797" s="54">
        <v>1736</v>
      </c>
      <c r="B1797" s="1221">
        <f>'Tax Sched 24'!F10</f>
        <v>27718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96324</v>
      </c>
      <c r="C1800" s="13" t="s">
        <v>653</v>
      </c>
      <c r="D1800" s="13" t="str">
        <f t="shared" si="27"/>
        <v>Error?</v>
      </c>
    </row>
    <row r="1801" spans="1:4" x14ac:dyDescent="0.2">
      <c r="A1801" s="54">
        <v>1740</v>
      </c>
      <c r="B1801" s="1221">
        <f>'Tax Sched 24'!F12</f>
        <v>27718</v>
      </c>
      <c r="C1801" s="13" t="s">
        <v>653</v>
      </c>
      <c r="D1801" s="13" t="str">
        <f t="shared" si="27"/>
        <v>Error?</v>
      </c>
    </row>
    <row r="1802" spans="1:4" x14ac:dyDescent="0.2">
      <c r="A1802" s="54">
        <v>1741</v>
      </c>
      <c r="B1802" s="1221">
        <f>'Tax Sched 24'!F14</f>
        <v>11087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1816139</v>
      </c>
      <c r="D1808" s="13" t="str">
        <f t="shared" si="27"/>
        <v>Error?</v>
      </c>
    </row>
    <row r="1809" spans="1:4" x14ac:dyDescent="0.2">
      <c r="A1809" s="54">
        <v>1748</v>
      </c>
      <c r="B1809" s="1221">
        <f>'Tax Sched 24'!E5</f>
        <v>271877</v>
      </c>
      <c r="D1809" s="13" t="str">
        <f t="shared" si="27"/>
        <v>Error?</v>
      </c>
    </row>
    <row r="1810" spans="1:4" x14ac:dyDescent="0.2">
      <c r="A1810" s="54">
        <v>1749</v>
      </c>
      <c r="B1810" s="1221">
        <f>'Tax Sched 24'!E6</f>
        <v>160182</v>
      </c>
      <c r="D1810" s="13" t="str">
        <f t="shared" si="27"/>
        <v>Error?</v>
      </c>
    </row>
    <row r="1811" spans="1:4" x14ac:dyDescent="0.2">
      <c r="A1811" s="54">
        <v>1750</v>
      </c>
      <c r="B1811" s="1221">
        <f>'Tax Sched 24'!E7</f>
        <v>130501</v>
      </c>
      <c r="D1811" s="13" t="str">
        <f t="shared" si="27"/>
        <v>Error?</v>
      </c>
    </row>
    <row r="1812" spans="1:4" x14ac:dyDescent="0.2">
      <c r="A1812" s="54">
        <v>1751</v>
      </c>
      <c r="B1812" s="1221">
        <f>'Tax Sched 24'!E8</f>
        <v>50998</v>
      </c>
      <c r="D1812" s="13" t="str">
        <f t="shared" si="27"/>
        <v>Error?</v>
      </c>
    </row>
    <row r="1813" spans="1:4" x14ac:dyDescent="0.2">
      <c r="A1813" s="54">
        <v>1752</v>
      </c>
      <c r="B1813" s="1221">
        <f>'Tax Sched 24'!E10</f>
        <v>54375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188986</v>
      </c>
      <c r="D1816" s="13" t="str">
        <f t="shared" si="27"/>
        <v>Error?</v>
      </c>
    </row>
    <row r="1817" spans="1:4" x14ac:dyDescent="0.2">
      <c r="A1817" s="54">
        <v>1756</v>
      </c>
      <c r="B1817" s="1221">
        <f>'Tax Sched 24'!E12</f>
        <v>54375</v>
      </c>
      <c r="D1817" s="13" t="str">
        <f t="shared" si="27"/>
        <v>Error?</v>
      </c>
    </row>
    <row r="1818" spans="1:4" x14ac:dyDescent="0.2">
      <c r="A1818" s="54">
        <v>1757</v>
      </c>
      <c r="B1818" s="1221">
        <f>'Tax Sched 24'!E14</f>
        <v>21750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2850554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450000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21808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21808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21808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177257</v>
      </c>
      <c r="D2008" s="13" t="str">
        <f t="shared" si="30"/>
        <v>Error?</v>
      </c>
    </row>
    <row r="2009" spans="1:4" x14ac:dyDescent="0.2">
      <c r="A2009" s="54">
        <v>1948</v>
      </c>
      <c r="B2009" s="1221">
        <f>'Cap Outlay Deprec 27'!C8</f>
        <v>3831375</v>
      </c>
      <c r="D2009" s="13" t="str">
        <f t="shared" si="30"/>
        <v>Error?</v>
      </c>
    </row>
    <row r="2010" spans="1:4" x14ac:dyDescent="0.2">
      <c r="A2010" s="54">
        <v>1949</v>
      </c>
      <c r="B2010" s="1221">
        <f>'Cap Outlay Deprec 27'!C10</f>
        <v>352375</v>
      </c>
      <c r="D2010" s="13" t="str">
        <f t="shared" si="30"/>
        <v>Error?</v>
      </c>
    </row>
    <row r="2011" spans="1:4" x14ac:dyDescent="0.2">
      <c r="A2011" s="54">
        <v>1950</v>
      </c>
      <c r="B2011" s="1221">
        <f>'Cap Outlay Deprec 27'!C12</f>
        <v>771673</v>
      </c>
      <c r="D2011" s="13" t="str">
        <f t="shared" si="30"/>
        <v>Error?</v>
      </c>
    </row>
    <row r="2012" spans="1:4" x14ac:dyDescent="0.2">
      <c r="A2012" s="54">
        <v>1951</v>
      </c>
      <c r="B2012" s="1221">
        <f>'Cap Outlay Deprec 27'!C13</f>
        <v>9756</v>
      </c>
      <c r="D2012" s="13" t="str">
        <f t="shared" si="30"/>
        <v>Error?</v>
      </c>
    </row>
    <row r="2013" spans="1:4" x14ac:dyDescent="0.2">
      <c r="A2013" s="54">
        <v>1952</v>
      </c>
      <c r="B2013" s="1221">
        <f>'Cap Outlay Deprec 27'!C16</f>
        <v>5142436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3850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58238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62088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99981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99981</v>
      </c>
      <c r="C2025" s="13" t="s">
        <v>653</v>
      </c>
      <c r="D2025" s="13" t="str">
        <f t="shared" si="30"/>
        <v>Error?</v>
      </c>
    </row>
    <row r="2026" spans="1:4" x14ac:dyDescent="0.2">
      <c r="A2026" s="54">
        <v>1965</v>
      </c>
      <c r="B2026" s="1221">
        <f>'Cap Outlay Deprec 27'!F5</f>
        <v>177257</v>
      </c>
      <c r="C2026" s="13" t="s">
        <v>653</v>
      </c>
      <c r="D2026" s="13" t="str">
        <f t="shared" si="30"/>
        <v>Error?</v>
      </c>
    </row>
    <row r="2027" spans="1:4" x14ac:dyDescent="0.2">
      <c r="A2027" s="54">
        <v>1966</v>
      </c>
      <c r="B2027" s="1221">
        <f>'Cap Outlay Deprec 27'!F8</f>
        <v>3835225</v>
      </c>
      <c r="C2027" s="13" t="s">
        <v>653</v>
      </c>
      <c r="D2027" s="13" t="str">
        <f t="shared" si="30"/>
        <v>Error?</v>
      </c>
    </row>
    <row r="2028" spans="1:4" x14ac:dyDescent="0.2">
      <c r="A2028" s="54">
        <v>1967</v>
      </c>
      <c r="B2028" s="1221">
        <f>'Cap Outlay Deprec 27'!F10</f>
        <v>352375</v>
      </c>
      <c r="C2028" s="13" t="s">
        <v>653</v>
      </c>
      <c r="D2028" s="13" t="str">
        <f t="shared" si="30"/>
        <v>Error?</v>
      </c>
    </row>
    <row r="2029" spans="1:4" x14ac:dyDescent="0.2">
      <c r="A2029" s="54">
        <v>1968</v>
      </c>
      <c r="B2029" s="1221">
        <f>'Cap Outlay Deprec 27'!F12</f>
        <v>729930</v>
      </c>
      <c r="C2029" s="13" t="s">
        <v>653</v>
      </c>
      <c r="D2029" s="13" t="str">
        <f t="shared" si="30"/>
        <v>Error?</v>
      </c>
    </row>
    <row r="2030" spans="1:4" x14ac:dyDescent="0.2">
      <c r="A2030" s="54">
        <v>1969</v>
      </c>
      <c r="B2030" s="1221">
        <f>'Cap Outlay Deprec 27'!F13</f>
        <v>9756</v>
      </c>
      <c r="C2030" s="13" t="s">
        <v>653</v>
      </c>
      <c r="D2030" s="13" t="str">
        <f t="shared" si="30"/>
        <v>Error?</v>
      </c>
    </row>
    <row r="2031" spans="1:4" x14ac:dyDescent="0.2">
      <c r="A2031" s="54">
        <v>1970</v>
      </c>
      <c r="B2031" s="1221">
        <f>'Cap Outlay Deprec 27'!F16</f>
        <v>5104543</v>
      </c>
      <c r="C2031" s="13" t="s">
        <v>653</v>
      </c>
      <c r="D2031" s="13" t="str">
        <f t="shared" si="30"/>
        <v>Error?</v>
      </c>
    </row>
    <row r="2032" spans="1:4" x14ac:dyDescent="0.2">
      <c r="A2032" s="82">
        <v>1971</v>
      </c>
      <c r="D2032" s="13" t="str">
        <f t="shared" si="30"/>
        <v>OK</v>
      </c>
    </row>
    <row r="2033" spans="1:4" x14ac:dyDescent="0.2">
      <c r="A2033" s="54">
        <v>1972</v>
      </c>
      <c r="B2033" s="1221">
        <f>'Cap Outlay Deprec 27'!H8</f>
        <v>1354293</v>
      </c>
      <c r="D2033" s="13" t="str">
        <f t="shared" si="30"/>
        <v>Error?</v>
      </c>
    </row>
    <row r="2034" spans="1:4" x14ac:dyDescent="0.2">
      <c r="A2034" s="54">
        <v>1973</v>
      </c>
      <c r="B2034" s="1221">
        <f>'Cap Outlay Deprec 27'!H10</f>
        <v>232262</v>
      </c>
      <c r="D2034" s="13" t="str">
        <f t="shared" si="30"/>
        <v>Error?</v>
      </c>
    </row>
    <row r="2035" spans="1:4" x14ac:dyDescent="0.2">
      <c r="A2035" s="54">
        <v>1974</v>
      </c>
      <c r="B2035" s="1221">
        <f>'Cap Outlay Deprec 27'!H12</f>
        <v>473785</v>
      </c>
      <c r="D2035" s="13" t="str">
        <f t="shared" si="30"/>
        <v>Error?</v>
      </c>
    </row>
    <row r="2036" spans="1:4" x14ac:dyDescent="0.2">
      <c r="A2036" s="54">
        <v>1975</v>
      </c>
      <c r="B2036" s="1221">
        <f>'Cap Outlay Deprec 27'!H13</f>
        <v>9756</v>
      </c>
      <c r="D2036" s="13" t="str">
        <f t="shared" si="30"/>
        <v>Error?</v>
      </c>
    </row>
    <row r="2037" spans="1:4" x14ac:dyDescent="0.2">
      <c r="A2037" s="54">
        <v>1976</v>
      </c>
      <c r="B2037" s="1221">
        <f>'Cap Outlay Deprec 27'!H16</f>
        <v>2070096</v>
      </c>
      <c r="C2037" s="13" t="s">
        <v>653</v>
      </c>
      <c r="D2037" s="13" t="str">
        <f t="shared" si="30"/>
        <v>Error?</v>
      </c>
    </row>
    <row r="2038" spans="1:4" x14ac:dyDescent="0.2">
      <c r="A2038" s="82">
        <v>1977</v>
      </c>
      <c r="D2038" s="13" t="str">
        <f t="shared" si="30"/>
        <v>OK</v>
      </c>
    </row>
    <row r="2039" spans="1:4" x14ac:dyDescent="0.2">
      <c r="A2039" s="54">
        <v>1978</v>
      </c>
      <c r="B2039" s="1221">
        <f>'Cap Outlay Deprec 27'!I8</f>
        <v>68521</v>
      </c>
      <c r="D2039" s="13" t="str">
        <f t="shared" si="30"/>
        <v>Error?</v>
      </c>
    </row>
    <row r="2040" spans="1:4" x14ac:dyDescent="0.2">
      <c r="A2040" s="54">
        <v>1979</v>
      </c>
      <c r="B2040" s="1221">
        <f>'Cap Outlay Deprec 27'!I10</f>
        <v>14550</v>
      </c>
      <c r="D2040" s="13" t="str">
        <f t="shared" si="30"/>
        <v>Error?</v>
      </c>
    </row>
    <row r="2041" spans="1:4" x14ac:dyDescent="0.2">
      <c r="A2041" s="54">
        <v>1980</v>
      </c>
      <c r="B2041" s="1221">
        <f>'Cap Outlay Deprec 27'!I12</f>
        <v>79408</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162479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99981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99981</v>
      </c>
      <c r="C2049" s="13" t="s">
        <v>653</v>
      </c>
      <c r="D2049" s="13" t="str">
        <f t="shared" si="31"/>
        <v>Error?</v>
      </c>
    </row>
    <row r="2050" spans="1:4" x14ac:dyDescent="0.2">
      <c r="A2050" s="82">
        <v>1989</v>
      </c>
      <c r="D2050" s="13" t="str">
        <f t="shared" si="31"/>
        <v>OK</v>
      </c>
    </row>
    <row r="2051" spans="1:4" x14ac:dyDescent="0.2">
      <c r="A2051" s="54">
        <v>1990</v>
      </c>
      <c r="B2051" s="1221">
        <f>'Cap Outlay Deprec 27'!K8</f>
        <v>1422814</v>
      </c>
      <c r="C2051" s="13" t="s">
        <v>653</v>
      </c>
      <c r="D2051" s="13" t="str">
        <f t="shared" si="31"/>
        <v>Error?</v>
      </c>
    </row>
    <row r="2052" spans="1:4" x14ac:dyDescent="0.2">
      <c r="A2052" s="54">
        <v>1991</v>
      </c>
      <c r="B2052" s="1221">
        <f>'Cap Outlay Deprec 27'!K10</f>
        <v>246812</v>
      </c>
      <c r="C2052" s="13" t="s">
        <v>653</v>
      </c>
      <c r="D2052" s="13" t="str">
        <f t="shared" si="31"/>
        <v>Error?</v>
      </c>
    </row>
    <row r="2053" spans="1:4" x14ac:dyDescent="0.2">
      <c r="A2053" s="54">
        <v>1992</v>
      </c>
      <c r="B2053" s="1221">
        <f>'Cap Outlay Deprec 27'!K12</f>
        <v>453212</v>
      </c>
      <c r="C2053" s="13" t="s">
        <v>653</v>
      </c>
      <c r="D2053" s="13" t="str">
        <f t="shared" si="31"/>
        <v>Error?</v>
      </c>
    </row>
    <row r="2054" spans="1:4" x14ac:dyDescent="0.2">
      <c r="A2054" s="54">
        <v>1993</v>
      </c>
      <c r="B2054" s="1221">
        <f>'Cap Outlay Deprec 27'!K13</f>
        <v>9756</v>
      </c>
      <c r="C2054" s="13" t="s">
        <v>653</v>
      </c>
      <c r="D2054" s="13" t="str">
        <f t="shared" si="31"/>
        <v>Error?</v>
      </c>
    </row>
    <row r="2055" spans="1:4" x14ac:dyDescent="0.2">
      <c r="A2055" s="54">
        <v>1994</v>
      </c>
      <c r="B2055" s="1221">
        <f>'Cap Outlay Deprec 27'!K16</f>
        <v>2132594</v>
      </c>
      <c r="C2055" s="13" t="s">
        <v>653</v>
      </c>
      <c r="D2055" s="13" t="str">
        <f t="shared" si="31"/>
        <v>Error?</v>
      </c>
    </row>
    <row r="2056" spans="1:4" x14ac:dyDescent="0.2">
      <c r="A2056" s="54">
        <v>1995</v>
      </c>
      <c r="B2056" s="1221">
        <f>'Cap Outlay Deprec 27'!L5</f>
        <v>177257</v>
      </c>
      <c r="C2056" s="13" t="s">
        <v>653</v>
      </c>
      <c r="D2056" s="13" t="str">
        <f t="shared" si="31"/>
        <v>Error?</v>
      </c>
    </row>
    <row r="2057" spans="1:4" x14ac:dyDescent="0.2">
      <c r="A2057" s="54">
        <v>1996</v>
      </c>
      <c r="B2057" s="1221">
        <f>'Cap Outlay Deprec 27'!L8</f>
        <v>2412411</v>
      </c>
      <c r="C2057" s="13" t="s">
        <v>653</v>
      </c>
      <c r="D2057" s="13" t="str">
        <f t="shared" si="31"/>
        <v>Error?</v>
      </c>
    </row>
    <row r="2058" spans="1:4" x14ac:dyDescent="0.2">
      <c r="A2058" s="54">
        <v>1997</v>
      </c>
      <c r="B2058" s="1221">
        <f>'Cap Outlay Deprec 27'!L10</f>
        <v>105563</v>
      </c>
      <c r="C2058" s="13" t="s">
        <v>653</v>
      </c>
      <c r="D2058" s="13" t="str">
        <f t="shared" si="31"/>
        <v>Error?</v>
      </c>
    </row>
    <row r="2059" spans="1:4" x14ac:dyDescent="0.2">
      <c r="A2059" s="54">
        <v>1998</v>
      </c>
      <c r="B2059" s="1221">
        <f>'Cap Outlay Deprec 27'!L12</f>
        <v>276718</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2971949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201621</v>
      </c>
      <c r="C2088" s="13" t="s">
        <v>653</v>
      </c>
      <c r="D2088" s="13" t="str">
        <f t="shared" si="31"/>
        <v>Error?</v>
      </c>
    </row>
    <row r="2089" spans="1:4" x14ac:dyDescent="0.2">
      <c r="A2089" s="54">
        <v>2028</v>
      </c>
      <c r="B2089" s="1221">
        <f>'Expenditures 15-22'!K92</f>
        <v>156352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101012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45181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2150757</v>
      </c>
      <c r="C2551" s="13" t="s">
        <v>653</v>
      </c>
      <c r="D2551" s="13" t="str">
        <f t="shared" si="38"/>
        <v>Error?</v>
      </c>
    </row>
    <row r="2552" spans="1:4" x14ac:dyDescent="0.2">
      <c r="A2552" s="82">
        <v>2491</v>
      </c>
      <c r="D2552" s="13" t="str">
        <f t="shared" si="38"/>
        <v>OK</v>
      </c>
    </row>
    <row r="2553" spans="1:4" x14ac:dyDescent="0.2">
      <c r="A2553" s="54">
        <v>2492</v>
      </c>
      <c r="B2553" s="1221">
        <f>'Acct Summary 7-8'!C6</f>
        <v>140392</v>
      </c>
      <c r="C2553" s="13" t="s">
        <v>653</v>
      </c>
      <c r="D2553" s="13" t="str">
        <f t="shared" si="38"/>
        <v>Error?</v>
      </c>
    </row>
    <row r="2554" spans="1:4" x14ac:dyDescent="0.2">
      <c r="A2554" s="54">
        <v>2493</v>
      </c>
      <c r="B2554" s="1221">
        <f>'Acct Summary 7-8'!C7</f>
        <v>54785</v>
      </c>
      <c r="C2554" s="13" t="s">
        <v>653</v>
      </c>
      <c r="D2554" s="13" t="str">
        <f t="shared" si="38"/>
        <v>Error?</v>
      </c>
    </row>
    <row r="2555" spans="1:4" x14ac:dyDescent="0.2">
      <c r="A2555" s="54">
        <v>2494</v>
      </c>
      <c r="B2555" s="1221">
        <f>'Acct Summary 7-8'!C8</f>
        <v>2345934</v>
      </c>
      <c r="C2555" s="13" t="s">
        <v>653</v>
      </c>
      <c r="D2555" s="13" t="str">
        <f t="shared" si="38"/>
        <v>Error?</v>
      </c>
    </row>
    <row r="2556" spans="1:4" x14ac:dyDescent="0.2">
      <c r="A2556" s="54">
        <v>2495</v>
      </c>
      <c r="B2556" s="1221">
        <f>'Acct Summary 7-8'!C12</f>
        <v>1393855</v>
      </c>
      <c r="C2556" s="13" t="s">
        <v>653</v>
      </c>
      <c r="D2556" s="13" t="str">
        <f t="shared" si="38"/>
        <v>Error?</v>
      </c>
    </row>
    <row r="2557" spans="1:4" x14ac:dyDescent="0.2">
      <c r="A2557" s="54">
        <v>2496</v>
      </c>
      <c r="B2557" s="1221">
        <f>'Acct Summary 7-8'!C13</f>
        <v>715250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357973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2467078</v>
      </c>
      <c r="C2561" s="13" t="s">
        <v>653</v>
      </c>
      <c r="D2561" s="13" t="str">
        <f t="shared" si="39"/>
        <v>Error?</v>
      </c>
    </row>
    <row r="2562" spans="1:4" x14ac:dyDescent="0.2">
      <c r="A2562" s="54">
        <v>2501</v>
      </c>
      <c r="B2562" s="1221">
        <f>'Acct Summary 7-8'!C20</f>
        <v>-121144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286782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286782</v>
      </c>
      <c r="C2568" s="13" t="s">
        <v>653</v>
      </c>
      <c r="D2568" s="13" t="str">
        <f t="shared" si="39"/>
        <v>Error?</v>
      </c>
    </row>
    <row r="2569" spans="1:4" x14ac:dyDescent="0.2">
      <c r="A2569" s="54">
        <v>2508</v>
      </c>
      <c r="B2569" s="1221">
        <f>'Acct Summary 7-8'!D13</f>
        <v>229053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229053</v>
      </c>
      <c r="C2573" s="13" t="s">
        <v>653</v>
      </c>
      <c r="D2573" s="13" t="str">
        <f t="shared" si="39"/>
        <v>Error?</v>
      </c>
    </row>
    <row r="2574" spans="1:4" x14ac:dyDescent="0.2">
      <c r="A2574" s="54">
        <v>2513</v>
      </c>
      <c r="B2574" s="1221">
        <f>'Acct Summary 7-8'!D20</f>
        <v>57729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270231</v>
      </c>
      <c r="C2591" s="13" t="s">
        <v>653</v>
      </c>
      <c r="D2591" s="13" t="str">
        <f t="shared" si="39"/>
        <v>Error?</v>
      </c>
    </row>
    <row r="2592" spans="1:4" x14ac:dyDescent="0.2">
      <c r="A2592" s="82">
        <v>2531</v>
      </c>
      <c r="D2592" s="13" t="str">
        <f t="shared" si="39"/>
        <v>OK</v>
      </c>
    </row>
    <row r="2593" spans="1:4" x14ac:dyDescent="0.2">
      <c r="A2593" s="54">
        <v>2532</v>
      </c>
      <c r="B2593" s="1221">
        <f>'Acct Summary 7-8'!F6</f>
        <v>55182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325413</v>
      </c>
      <c r="C2595" s="13" t="s">
        <v>653</v>
      </c>
      <c r="D2595" s="13" t="str">
        <f t="shared" si="39"/>
        <v>Error?</v>
      </c>
    </row>
    <row r="2596" spans="1:4" x14ac:dyDescent="0.2">
      <c r="A2596" s="54">
        <v>2535</v>
      </c>
      <c r="B2596" s="1221">
        <f>'Acct Summary 7-8'!F13</f>
        <v>354973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354973</v>
      </c>
      <c r="C2600" s="13" t="s">
        <v>653</v>
      </c>
      <c r="D2600" s="13" t="str">
        <f t="shared" si="39"/>
        <v>Error?</v>
      </c>
    </row>
    <row r="2601" spans="1:4" x14ac:dyDescent="0.2">
      <c r="A2601" s="54">
        <v>2540</v>
      </c>
      <c r="B2601" s="1221">
        <f>'Acct Summary 7-8'!F20</f>
        <v>-29560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121038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121038</v>
      </c>
      <c r="C2606" s="13" t="s">
        <v>653</v>
      </c>
      <c r="D2606" s="13" t="str">
        <f t="shared" si="39"/>
        <v>Error?</v>
      </c>
    </row>
    <row r="2607" spans="1:4" x14ac:dyDescent="0.2">
      <c r="A2607" s="54">
        <v>2546</v>
      </c>
      <c r="B2607" s="1221">
        <f>'Acct Summary 7-8'!G12</f>
        <v>27174</v>
      </c>
      <c r="C2607" s="13" t="s">
        <v>653</v>
      </c>
      <c r="D2607" s="13" t="str">
        <f t="shared" si="39"/>
        <v>Error?</v>
      </c>
    </row>
    <row r="2608" spans="1:4" x14ac:dyDescent="0.2">
      <c r="A2608" s="54">
        <v>2547</v>
      </c>
      <c r="B2608" s="1221">
        <f>'Acct Summary 7-8'!G13</f>
        <v>104382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131556</v>
      </c>
      <c r="C2612" s="13" t="s">
        <v>653</v>
      </c>
      <c r="D2612" s="13" t="str">
        <f t="shared" si="39"/>
        <v>Error?</v>
      </c>
    </row>
    <row r="2613" spans="1:4" x14ac:dyDescent="0.2">
      <c r="A2613" s="54">
        <v>2552</v>
      </c>
      <c r="B2613" s="1221">
        <f>'Acct Summary 7-8'!G20</f>
        <v>-10518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162803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162803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162486</v>
      </c>
      <c r="C2634" s="13" t="s">
        <v>653</v>
      </c>
      <c r="D2634" s="13" t="str">
        <f t="shared" si="40"/>
        <v>Error?</v>
      </c>
    </row>
    <row r="2635" spans="1:4" x14ac:dyDescent="0.2">
      <c r="A2635" s="54">
        <v>2574</v>
      </c>
      <c r="B2635" s="1221">
        <f>'Acct Summary 7-8'!E17</f>
        <v>162486</v>
      </c>
      <c r="C2635" s="13" t="s">
        <v>653</v>
      </c>
      <c r="D2635" s="13" t="str">
        <f t="shared" si="40"/>
        <v>Error?</v>
      </c>
    </row>
    <row r="2636" spans="1:4" x14ac:dyDescent="0.2">
      <c r="A2636" s="54">
        <v>2575</v>
      </c>
      <c r="B2636" s="1221">
        <f>'Acct Summary 7-8'!E20</f>
        <v>317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201621</v>
      </c>
      <c r="C2789" s="13" t="s">
        <v>653</v>
      </c>
      <c r="D2789" s="13" t="str">
        <f t="shared" si="42"/>
        <v>Error?</v>
      </c>
    </row>
    <row r="2790" spans="1:4" x14ac:dyDescent="0.2">
      <c r="A2790" s="54">
        <v>2729</v>
      </c>
      <c r="B2790" s="1221">
        <f>'Expenditures 15-22'!E102</f>
        <v>201621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495100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1189652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78043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1189652</v>
      </c>
      <c r="D2912" s="13" t="str">
        <f t="shared" si="44"/>
        <v>Error?</v>
      </c>
    </row>
    <row r="2913" spans="1:4" x14ac:dyDescent="0.2">
      <c r="A2913" s="54">
        <v>2852</v>
      </c>
      <c r="B2913" s="1221">
        <f>'Assets-Liab 5-6'!I41</f>
        <v>1189652</v>
      </c>
      <c r="C2913" s="13" t="s">
        <v>653</v>
      </c>
      <c r="D2913" s="13" t="str">
        <f t="shared" si="44"/>
        <v>Error?</v>
      </c>
    </row>
    <row r="2914" spans="1:4" x14ac:dyDescent="0.2">
      <c r="A2914" s="54">
        <v>2853</v>
      </c>
      <c r="B2914" s="1221">
        <f>'Assets-Liab 5-6'!L33</f>
        <v>78043</v>
      </c>
      <c r="D2914" s="13" t="str">
        <f t="shared" si="44"/>
        <v>Error?</v>
      </c>
    </row>
    <row r="2915" spans="1:4" x14ac:dyDescent="0.2">
      <c r="A2915" s="82">
        <v>2854</v>
      </c>
      <c r="D2915" s="13" t="str">
        <f t="shared" si="44"/>
        <v>OK</v>
      </c>
    </row>
    <row r="2916" spans="1:4" x14ac:dyDescent="0.2">
      <c r="A2916" s="54">
        <v>2855</v>
      </c>
      <c r="B2916" s="1221">
        <f>'Assets-Liab 5-6'!L34</f>
        <v>78043</v>
      </c>
      <c r="C2916" s="13" t="s">
        <v>653</v>
      </c>
      <c r="D2916" s="13" t="str">
        <f t="shared" si="44"/>
        <v>Error?</v>
      </c>
    </row>
    <row r="2917" spans="1:4" x14ac:dyDescent="0.2">
      <c r="A2917" s="54">
        <v>2856</v>
      </c>
      <c r="B2917" s="1221">
        <f>'Assets-Liab 5-6'!L41</f>
        <v>78043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7944</v>
      </c>
      <c r="D2949" s="13" t="str">
        <f t="shared" si="45"/>
        <v>Error?</v>
      </c>
    </row>
    <row r="2950" spans="1:4" x14ac:dyDescent="0.2">
      <c r="A2950" s="54">
        <v>2889</v>
      </c>
      <c r="B2950" s="1221">
        <f>'Expenditures 15-22'!E79</f>
        <v>98966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16577</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78134</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7944</v>
      </c>
      <c r="C2973" s="13" t="s">
        <v>653</v>
      </c>
      <c r="D2973" s="13" t="str">
        <f t="shared" si="45"/>
        <v>Error?</v>
      </c>
    </row>
    <row r="2974" spans="1:4" x14ac:dyDescent="0.2">
      <c r="A2974" s="54">
        <v>2913</v>
      </c>
      <c r="B2974" s="1221">
        <f>'Expenditures 15-22'!K79</f>
        <v>98966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16577</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78134</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3000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3000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54521</v>
      </c>
      <c r="C3225" s="13" t="s">
        <v>653</v>
      </c>
      <c r="D3225" s="13" t="str">
        <f t="shared" si="49"/>
        <v>Error?</v>
      </c>
    </row>
    <row r="3226" spans="1:4" x14ac:dyDescent="0.2">
      <c r="A3226" s="54">
        <v>3165</v>
      </c>
      <c r="B3226" s="1221">
        <f>'Acct Summary 7-8'!I8</f>
        <v>54521</v>
      </c>
      <c r="C3226" s="13" t="s">
        <v>653</v>
      </c>
      <c r="D3226" s="13" t="str">
        <f t="shared" si="49"/>
        <v>Error?</v>
      </c>
    </row>
    <row r="3227" spans="1:4" x14ac:dyDescent="0.2">
      <c r="A3227" s="54">
        <v>3166</v>
      </c>
      <c r="B3227" s="1221">
        <f>'Acct Summary 7-8'!I20</f>
        <v>54521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-121144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57729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-29560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-10518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54521</v>
      </c>
      <c r="C3320" s="13" t="s">
        <v>653</v>
      </c>
      <c r="D3320" s="13" t="str">
        <f t="shared" si="50"/>
        <v>Error?</v>
      </c>
    </row>
    <row r="3321" spans="1:4" x14ac:dyDescent="0.2">
      <c r="A3321" s="54">
        <v>3260</v>
      </c>
      <c r="B3321" s="1221">
        <f>'Acct Summary 7-8'!I79</f>
        <v>1135131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1189652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59190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20082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1365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760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81794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12435</v>
      </c>
      <c r="D3387" s="13" t="str">
        <f t="shared" si="51"/>
        <v>Error?</v>
      </c>
    </row>
    <row r="3388" spans="1:4" x14ac:dyDescent="0.2">
      <c r="A3388" s="54">
        <v>3327</v>
      </c>
      <c r="B3388" s="1221">
        <f>'Expenditures 15-22'!D211</f>
        <v>5934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12435</v>
      </c>
      <c r="C3390" s="13" t="s">
        <v>653</v>
      </c>
      <c r="D3390" s="13" t="str">
        <f t="shared" si="51"/>
        <v>Error?</v>
      </c>
    </row>
    <row r="3391" spans="1:4" x14ac:dyDescent="0.2">
      <c r="A3391" s="54">
        <v>3330</v>
      </c>
      <c r="B3391" s="1221">
        <f>'Expenditures 15-22'!K211</f>
        <v>5934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924923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263787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83693</v>
      </c>
      <c r="D3417" s="13" t="str">
        <f t="shared" si="52"/>
        <v>Error?</v>
      </c>
    </row>
    <row r="3418" spans="1:4" x14ac:dyDescent="0.2">
      <c r="A3418" s="82">
        <v>3357</v>
      </c>
      <c r="D3418" s="13" t="str">
        <f t="shared" si="52"/>
        <v>OK</v>
      </c>
    </row>
    <row r="3419" spans="1:4" x14ac:dyDescent="0.2">
      <c r="A3419" s="54">
        <v>3358</v>
      </c>
      <c r="B3419" s="1221">
        <f>'Assets-Liab 5-6'!F4</f>
        <v>61273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97736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694552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78043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43031</v>
      </c>
      <c r="C3446" s="13" t="s">
        <v>653</v>
      </c>
      <c r="D3446" s="13" t="str">
        <f t="shared" si="52"/>
        <v>Error?</v>
      </c>
    </row>
    <row r="3447" spans="1:4" x14ac:dyDescent="0.2">
      <c r="A3447" s="54">
        <v>3386</v>
      </c>
      <c r="B3447" s="1221">
        <f>'Tax Sched 24'!D16</f>
        <v>19989</v>
      </c>
      <c r="C3447" s="13" t="s">
        <v>653</v>
      </c>
      <c r="D3447" s="13" t="str">
        <f t="shared" si="52"/>
        <v>Error?</v>
      </c>
    </row>
    <row r="3448" spans="1:4" x14ac:dyDescent="0.2">
      <c r="A3448" s="54">
        <v>3387</v>
      </c>
      <c r="B3448" s="1221">
        <f>'Tax Sched 24'!C16</f>
        <v>23042</v>
      </c>
      <c r="D3448" s="13" t="str">
        <f t="shared" si="52"/>
        <v>Error?</v>
      </c>
    </row>
    <row r="3449" spans="1:4" x14ac:dyDescent="0.2">
      <c r="A3449" s="54">
        <v>3388</v>
      </c>
      <c r="B3449" s="1221">
        <f>'Tax Sched 24'!F16</f>
        <v>23954</v>
      </c>
      <c r="C3449" s="13" t="s">
        <v>653</v>
      </c>
      <c r="D3449" s="13" t="str">
        <f t="shared" si="52"/>
        <v>Error?</v>
      </c>
    </row>
    <row r="3450" spans="1:4" x14ac:dyDescent="0.2">
      <c r="A3450" s="54">
        <v>3389</v>
      </c>
      <c r="B3450" s="1221">
        <f>'Tax Sched 24'!E16</f>
        <v>46996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188903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188903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188903</v>
      </c>
      <c r="D3567" s="13" t="str">
        <f t="shared" si="54"/>
        <v>Error?</v>
      </c>
    </row>
    <row r="3568" spans="1:4" x14ac:dyDescent="0.2">
      <c r="A3568" s="54">
        <v>3507</v>
      </c>
      <c r="B3568" s="1221">
        <f>'Assets-Liab 5-6'!K41</f>
        <v>188903</v>
      </c>
      <c r="C3568" s="13" t="s">
        <v>653</v>
      </c>
      <c r="D3568" s="13" t="str">
        <f t="shared" si="54"/>
        <v>Error?</v>
      </c>
    </row>
    <row r="3569" spans="1:4" x14ac:dyDescent="0.2">
      <c r="A3569" s="54">
        <v>3508</v>
      </c>
      <c r="B3569" s="1221">
        <f>'Acct Summary 7-8'!K4</f>
        <v>54521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54521</v>
      </c>
      <c r="C3571" s="13" t="s">
        <v>653</v>
      </c>
      <c r="D3571" s="13" t="str">
        <f t="shared" si="54"/>
        <v>Error?</v>
      </c>
    </row>
    <row r="3572" spans="1:4" x14ac:dyDescent="0.2">
      <c r="A3572" s="54">
        <v>3511</v>
      </c>
      <c r="B3572" s="1221">
        <f>'Acct Summary 7-8'!K13</f>
        <v>22037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22037</v>
      </c>
      <c r="C3575" s="13" t="s">
        <v>653</v>
      </c>
      <c r="D3575" s="13" t="str">
        <f t="shared" si="54"/>
        <v>Error?</v>
      </c>
    </row>
    <row r="3576" spans="1:4" x14ac:dyDescent="0.2">
      <c r="A3576" s="54">
        <v>3515</v>
      </c>
      <c r="B3576" s="1221">
        <f>'Acct Summary 7-8'!K20</f>
        <v>32484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32484</v>
      </c>
      <c r="C3588" s="13" t="s">
        <v>653</v>
      </c>
      <c r="D3588" s="13" t="str">
        <f t="shared" si="55"/>
        <v>Error?</v>
      </c>
    </row>
    <row r="3589" spans="1:4" x14ac:dyDescent="0.2">
      <c r="A3589" s="54">
        <v>3528</v>
      </c>
      <c r="B3589" s="1221">
        <f>'Acct Summary 7-8'!K79</f>
        <v>156419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188903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4522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4522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4522</v>
      </c>
      <c r="C3635" s="13" t="s">
        <v>653</v>
      </c>
      <c r="D3635" s="13" t="str">
        <f t="shared" si="55"/>
        <v>Error?</v>
      </c>
    </row>
    <row r="3636" spans="1:4" x14ac:dyDescent="0.2">
      <c r="A3636" s="54">
        <v>3575</v>
      </c>
      <c r="B3636" s="1221">
        <f>'Expenditures 15-22'!E354</f>
        <v>4522</v>
      </c>
      <c r="C3636" s="13" t="s">
        <v>653</v>
      </c>
      <c r="D3636" s="13" t="str">
        <f t="shared" si="55"/>
        <v>Error?</v>
      </c>
    </row>
    <row r="3637" spans="1:4" x14ac:dyDescent="0.2">
      <c r="A3637" s="82">
        <v>3576</v>
      </c>
      <c r="D3637" s="13" t="str">
        <f t="shared" si="55"/>
        <v>OK</v>
      </c>
    </row>
    <row r="3638" spans="1:4" x14ac:dyDescent="0.2">
      <c r="A3638" s="54">
        <v>3577</v>
      </c>
      <c r="B3638" s="1221">
        <f>'Expenditures 15-22'!F337</f>
        <v>3216</v>
      </c>
      <c r="D3638" s="13" t="str">
        <f t="shared" si="55"/>
        <v>Error?</v>
      </c>
    </row>
    <row r="3639" spans="1:4" x14ac:dyDescent="0.2">
      <c r="A3639" s="54">
        <v>3578</v>
      </c>
      <c r="B3639" s="1221">
        <f>'Expenditures 15-22'!F338</f>
        <v>99</v>
      </c>
      <c r="D3639" s="13" t="str">
        <f t="shared" si="55"/>
        <v>Error?</v>
      </c>
    </row>
    <row r="3640" spans="1:4" x14ac:dyDescent="0.2">
      <c r="A3640" s="54">
        <v>3579</v>
      </c>
      <c r="B3640" s="1221">
        <f>'Expenditures 15-22'!F339</f>
        <v>3315</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3315</v>
      </c>
      <c r="C3642" s="13" t="s">
        <v>653</v>
      </c>
      <c r="D3642" s="13" t="str">
        <f t="shared" si="55"/>
        <v>Error?</v>
      </c>
    </row>
    <row r="3643" spans="1:4" x14ac:dyDescent="0.2">
      <c r="A3643" s="54">
        <v>3582</v>
      </c>
      <c r="B3643" s="1221">
        <f>'Expenditures 15-22'!F354</f>
        <v>3315</v>
      </c>
      <c r="C3643" s="13" t="s">
        <v>653</v>
      </c>
      <c r="D3643" s="13" t="str">
        <f t="shared" si="55"/>
        <v>Error?</v>
      </c>
    </row>
    <row r="3644" spans="1:4" x14ac:dyDescent="0.2">
      <c r="A3644" s="82">
        <v>3583</v>
      </c>
      <c r="D3644" s="13" t="str">
        <f t="shared" si="55"/>
        <v>OK</v>
      </c>
    </row>
    <row r="3645" spans="1:4" x14ac:dyDescent="0.2">
      <c r="A3645" s="54">
        <v>3584</v>
      </c>
      <c r="B3645" s="1221">
        <f>'Expenditures 15-22'!G337</f>
        <v>14200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14200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14200</v>
      </c>
      <c r="C3649" s="13" t="s">
        <v>653</v>
      </c>
      <c r="D3649" s="13" t="str">
        <f t="shared" si="56"/>
        <v>Error?</v>
      </c>
    </row>
    <row r="3650" spans="1:4" x14ac:dyDescent="0.2">
      <c r="A3650" s="54">
        <v>3589</v>
      </c>
      <c r="B3650" s="1221">
        <f>'Expenditures 15-22'!G354</f>
        <v>14200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21938</v>
      </c>
      <c r="C3668" s="13" t="s">
        <v>653</v>
      </c>
      <c r="D3668" s="13" t="str">
        <f t="shared" si="56"/>
        <v>Error?</v>
      </c>
    </row>
    <row r="3669" spans="1:4" x14ac:dyDescent="0.2">
      <c r="A3669" s="54">
        <v>3608</v>
      </c>
      <c r="B3669" s="1221">
        <f>'Expenditures 15-22'!K338</f>
        <v>99</v>
      </c>
      <c r="C3669" s="13" t="s">
        <v>653</v>
      </c>
      <c r="D3669" s="13" t="str">
        <f t="shared" si="56"/>
        <v>Error?</v>
      </c>
    </row>
    <row r="3670" spans="1:4" x14ac:dyDescent="0.2">
      <c r="A3670" s="54">
        <v>3609</v>
      </c>
      <c r="B3670" s="1221">
        <f>'Expenditures 15-22'!K339</f>
        <v>22037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22037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22037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32484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50776</v>
      </c>
      <c r="C3725" s="13" t="s">
        <v>653</v>
      </c>
      <c r="D3725" s="13" t="str">
        <f t="shared" si="57"/>
        <v>Error?</v>
      </c>
    </row>
    <row r="3726" spans="1:4" x14ac:dyDescent="0.2">
      <c r="A3726" s="54">
        <v>3665</v>
      </c>
      <c r="B3726" s="1221">
        <f>'Tax Sched 24'!D13</f>
        <v>24119</v>
      </c>
      <c r="C3726" s="13" t="s">
        <v>653</v>
      </c>
      <c r="D3726" s="13" t="str">
        <f t="shared" si="57"/>
        <v>Error?</v>
      </c>
    </row>
    <row r="3727" spans="1:4" x14ac:dyDescent="0.2">
      <c r="A3727" s="54">
        <v>3666</v>
      </c>
      <c r="B3727" s="1221">
        <f>'Tax Sched 24'!C13</f>
        <v>26657</v>
      </c>
      <c r="D3727" s="13" t="str">
        <f t="shared" si="57"/>
        <v>Error?</v>
      </c>
    </row>
    <row r="3728" spans="1:4" x14ac:dyDescent="0.2">
      <c r="A3728" s="54">
        <v>3667</v>
      </c>
      <c r="B3728" s="1221">
        <f>'Tax Sched 24'!F13</f>
        <v>27718</v>
      </c>
      <c r="C3728" s="13" t="s">
        <v>653</v>
      </c>
      <c r="D3728" s="13" t="str">
        <f t="shared" si="57"/>
        <v>Error?</v>
      </c>
    </row>
    <row r="3729" spans="1:4" x14ac:dyDescent="0.2">
      <c r="A3729" s="54">
        <v>3668</v>
      </c>
      <c r="B3729" s="1221">
        <f>'Tax Sched 24'!E13</f>
        <v>54375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549445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2895379</v>
      </c>
      <c r="C4122" s="13" t="s">
        <v>653</v>
      </c>
      <c r="D4122" s="13" t="str">
        <f t="shared" si="63"/>
        <v>Error?</v>
      </c>
    </row>
    <row r="4123" spans="1:4" x14ac:dyDescent="0.2">
      <c r="A4123" s="54">
        <v>4062</v>
      </c>
      <c r="B4123" s="1221">
        <f>'Acct Summary 7-8'!D10</f>
        <v>286782</v>
      </c>
      <c r="C4123" s="13" t="s">
        <v>653</v>
      </c>
      <c r="D4123" s="13" t="str">
        <f t="shared" si="63"/>
        <v>Error?</v>
      </c>
    </row>
    <row r="4124" spans="1:4" x14ac:dyDescent="0.2">
      <c r="A4124" s="54">
        <v>4063</v>
      </c>
      <c r="B4124" s="1221">
        <f>'Acct Summary 7-8'!E10</f>
        <v>162803</v>
      </c>
      <c r="C4124" s="13" t="s">
        <v>653</v>
      </c>
      <c r="D4124" s="13" t="str">
        <f t="shared" si="63"/>
        <v>Error?</v>
      </c>
    </row>
    <row r="4125" spans="1:4" x14ac:dyDescent="0.2">
      <c r="A4125" s="54">
        <v>4064</v>
      </c>
      <c r="B4125" s="1221">
        <f>'Acct Summary 7-8'!F10</f>
        <v>325413</v>
      </c>
      <c r="C4125" s="13" t="s">
        <v>653</v>
      </c>
      <c r="D4125" s="13" t="str">
        <f t="shared" si="63"/>
        <v>Error?</v>
      </c>
    </row>
    <row r="4126" spans="1:4" x14ac:dyDescent="0.2">
      <c r="A4126" s="54">
        <v>4065</v>
      </c>
      <c r="B4126" s="1221">
        <f>'Acct Summary 7-8'!G10</f>
        <v>121038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54521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54521</v>
      </c>
      <c r="C4130" s="13" t="s">
        <v>653</v>
      </c>
      <c r="D4130" s="13" t="str">
        <f t="shared" si="63"/>
        <v>Error?</v>
      </c>
    </row>
    <row r="4131" spans="1:4" x14ac:dyDescent="0.2">
      <c r="A4131" s="54">
        <v>4070</v>
      </c>
      <c r="B4131" s="1221">
        <f>'Acct Summary 7-8'!C18</f>
        <v>549445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3016523</v>
      </c>
      <c r="C4136" s="13" t="s">
        <v>653</v>
      </c>
      <c r="D4136" s="13" t="str">
        <f t="shared" si="63"/>
        <v>Error?</v>
      </c>
    </row>
    <row r="4137" spans="1:4" x14ac:dyDescent="0.2">
      <c r="A4137" s="54">
        <v>4076</v>
      </c>
      <c r="B4137" s="1221">
        <f>'Acct Summary 7-8'!D19</f>
        <v>229053</v>
      </c>
      <c r="C4137" s="13" t="s">
        <v>653</v>
      </c>
      <c r="D4137" s="13" t="str">
        <f t="shared" si="63"/>
        <v>Error?</v>
      </c>
    </row>
    <row r="4138" spans="1:4" x14ac:dyDescent="0.2">
      <c r="A4138" s="54">
        <v>4077</v>
      </c>
      <c r="B4138" s="1221">
        <f>'Acct Summary 7-8'!E19</f>
        <v>162486</v>
      </c>
      <c r="C4138" s="13" t="s">
        <v>653</v>
      </c>
      <c r="D4138" s="13" t="str">
        <f t="shared" si="63"/>
        <v>Error?</v>
      </c>
    </row>
    <row r="4139" spans="1:4" x14ac:dyDescent="0.2">
      <c r="A4139" s="54">
        <v>4078</v>
      </c>
      <c r="B4139" s="1221">
        <f>'Acct Summary 7-8'!F19</f>
        <v>354973</v>
      </c>
      <c r="C4139" s="13" t="s">
        <v>653</v>
      </c>
      <c r="D4139" s="13" t="str">
        <f t="shared" si="63"/>
        <v>Error?</v>
      </c>
    </row>
    <row r="4140" spans="1:4" x14ac:dyDescent="0.2">
      <c r="A4140" s="54">
        <v>4079</v>
      </c>
      <c r="B4140" s="1221">
        <f>'Acct Summary 7-8'!G19</f>
        <v>131556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22037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310000</v>
      </c>
      <c r="C4171" s="13" t="s">
        <v>653</v>
      </c>
      <c r="D4171" s="13" t="str">
        <f t="shared" si="64"/>
        <v>Error?</v>
      </c>
    </row>
    <row r="4172" spans="1:4" x14ac:dyDescent="0.2">
      <c r="A4172" s="54">
        <v>4111</v>
      </c>
      <c r="B4172" s="1221">
        <f>'Short-Term Long-Term Debt 25'!J49</f>
        <v>226307</v>
      </c>
      <c r="C4172" s="13" t="s">
        <v>653</v>
      </c>
      <c r="D4172" s="13" t="str">
        <f t="shared" si="64"/>
        <v>Error?</v>
      </c>
    </row>
    <row r="4173" spans="1:4" x14ac:dyDescent="0.2">
      <c r="A4173" s="54">
        <v>4112</v>
      </c>
      <c r="B4173" s="1221">
        <f>'Short-Term Long-Term Debt 25'!H49</f>
        <v>140000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1670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2040.0000000000002</v>
      </c>
      <c r="C4268" s="13" t="s">
        <v>653</v>
      </c>
      <c r="D4268" s="13" t="str">
        <f t="shared" si="65"/>
        <v>Error?</v>
      </c>
    </row>
    <row r="4269" spans="1:5" x14ac:dyDescent="0.2">
      <c r="A4269" s="90">
        <v>4208</v>
      </c>
      <c r="B4269" s="1221">
        <f>'FP Info 3'!J16</f>
        <v>4492110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1193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21388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21388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3895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108750844</v>
      </c>
      <c r="D4995" s="13" t="str">
        <f t="shared" si="77"/>
        <v>Error?</v>
      </c>
    </row>
    <row r="4996" spans="1:4" x14ac:dyDescent="0.2">
      <c r="A4996" s="90">
        <v>4935</v>
      </c>
      <c r="B4996" s="1221">
        <f>'FP Info 3'!H31</f>
        <v>7503808.2360000005</v>
      </c>
      <c r="D4996" s="13" t="str">
        <f t="shared" si="77"/>
        <v>Error?</v>
      </c>
    </row>
    <row r="4997" spans="1:4" x14ac:dyDescent="0.2">
      <c r="A4997" s="90">
        <v>4936</v>
      </c>
      <c r="B4997" s="1221">
        <f>'FP Info 3'!H37</f>
        <v>310000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50776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1820994</v>
      </c>
      <c r="D5061" s="13" t="str">
        <f t="shared" si="78"/>
        <v>Error?</v>
      </c>
    </row>
    <row r="5062" spans="1:4" x14ac:dyDescent="0.2">
      <c r="A5062" s="82">
        <v>5001</v>
      </c>
      <c r="D5062" s="13" t="str">
        <f t="shared" si="78"/>
        <v>OK</v>
      </c>
    </row>
    <row r="5063" spans="1:4" x14ac:dyDescent="0.2">
      <c r="A5063" s="54">
        <v>5002</v>
      </c>
      <c r="B5063" s="1221">
        <f>'Revenues 9-14'!C7</f>
        <v>21808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1893578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88580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88580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10149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10149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10650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19120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29770</v>
      </c>
      <c r="C5102" s="13" t="s">
        <v>653</v>
      </c>
      <c r="D5102" s="13" t="str">
        <f t="shared" si="78"/>
        <v>Error?</v>
      </c>
    </row>
    <row r="5103" spans="1:4" x14ac:dyDescent="0.2">
      <c r="A5103" s="54">
        <v>5042</v>
      </c>
      <c r="B5103" s="1221">
        <f>'Revenues 9-14'!C84</f>
        <v>27948</v>
      </c>
      <c r="D5103" s="13" t="str">
        <f t="shared" si="78"/>
        <v>Error?</v>
      </c>
    </row>
    <row r="5104" spans="1:4" x14ac:dyDescent="0.2">
      <c r="A5104" s="54">
        <v>5043</v>
      </c>
      <c r="B5104" s="1221">
        <f>'Revenues 9-14'!C85</f>
        <v>3273</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31221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2174</v>
      </c>
      <c r="D5114" s="13" t="str">
        <f t="shared" si="78"/>
        <v>Error?</v>
      </c>
    </row>
    <row r="5115" spans="1:4" x14ac:dyDescent="0.2">
      <c r="A5115" s="54">
        <v>5054</v>
      </c>
      <c r="B5115" s="1221">
        <f>'Revenues 9-14'!C98</f>
        <v>49939</v>
      </c>
      <c r="D5115" s="13" t="str">
        <f t="shared" si="78"/>
        <v>Error?</v>
      </c>
    </row>
    <row r="5116" spans="1:4" x14ac:dyDescent="0.2">
      <c r="A5116" s="54">
        <v>5055</v>
      </c>
      <c r="B5116" s="1221">
        <f>'Revenues 9-14'!C99</f>
        <v>23513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18633</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97459</v>
      </c>
      <c r="C5120" s="13" t="s">
        <v>653</v>
      </c>
      <c r="D5120" s="13" t="str">
        <f t="shared" si="79"/>
        <v>Error?</v>
      </c>
    </row>
    <row r="5121" spans="1:4" x14ac:dyDescent="0.2">
      <c r="A5121" s="54">
        <v>5060</v>
      </c>
      <c r="B5121" s="1221">
        <f>'Revenues 9-14'!C109</f>
        <v>2150757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87219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87219</v>
      </c>
      <c r="C5132" s="13" t="s">
        <v>653</v>
      </c>
      <c r="D5132" s="13" t="str">
        <f t="shared" si="79"/>
        <v>Error?</v>
      </c>
    </row>
    <row r="5133" spans="1:4" x14ac:dyDescent="0.2">
      <c r="A5133" s="54">
        <v>5072</v>
      </c>
      <c r="B5133" s="1221">
        <f>'Revenues 9-14'!C124</f>
        <v>9467</v>
      </c>
      <c r="D5133" s="13" t="str">
        <f t="shared" si="79"/>
        <v>Error?</v>
      </c>
    </row>
    <row r="5134" spans="1:4" x14ac:dyDescent="0.2">
      <c r="A5134" s="54">
        <v>5073</v>
      </c>
      <c r="B5134" s="1221">
        <f>'Revenues 9-14'!C125</f>
        <v>17295</v>
      </c>
      <c r="D5134" s="13" t="str">
        <f t="shared" si="79"/>
        <v>Error?</v>
      </c>
    </row>
    <row r="5135" spans="1:4" x14ac:dyDescent="0.2">
      <c r="A5135" s="54">
        <v>5074</v>
      </c>
      <c r="B5135" s="1221">
        <f>'Revenues 9-14'!C126</f>
        <v>13701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40463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7543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7543</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42</v>
      </c>
      <c r="D5167" s="13" t="str">
        <f t="shared" si="79"/>
        <v>Error?</v>
      </c>
    </row>
    <row r="5168" spans="1:4" x14ac:dyDescent="0.2">
      <c r="A5168" s="54">
        <v>5107</v>
      </c>
      <c r="B5168" s="1221">
        <f>'Revenues 9-14'!C147</f>
        <v>5125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53173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140392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7902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7902</v>
      </c>
      <c r="C5246" s="13" t="s">
        <v>653</v>
      </c>
      <c r="D5246" s="13" t="str">
        <f t="shared" si="80"/>
        <v>Error?</v>
      </c>
    </row>
    <row r="5247" spans="1:4" x14ac:dyDescent="0.2">
      <c r="A5247" s="54">
        <v>5186</v>
      </c>
      <c r="B5247" s="1221">
        <f>'Revenues 9-14'!C203</f>
        <v>11937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11937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7341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7341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1129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1129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54785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54785</v>
      </c>
      <c r="C5326" s="13" t="s">
        <v>653</v>
      </c>
      <c r="D5326" s="13" t="str">
        <f t="shared" si="82"/>
        <v>Error?</v>
      </c>
    </row>
    <row r="5327" spans="1:4" x14ac:dyDescent="0.2">
      <c r="A5327" s="54">
        <v>5266</v>
      </c>
      <c r="B5327" s="1221">
        <f>'Revenues 9-14'!C275</f>
        <v>2345934</v>
      </c>
      <c r="C5327" s="13" t="s">
        <v>653</v>
      </c>
      <c r="D5327" s="13" t="str">
        <f t="shared" si="82"/>
        <v>Error?</v>
      </c>
    </row>
    <row r="5328" spans="1:4" x14ac:dyDescent="0.2">
      <c r="A5328" s="54">
        <v>5267</v>
      </c>
      <c r="B5328" s="1221">
        <f>'Revenues 9-14'!D5</f>
        <v>273145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273145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1554</v>
      </c>
      <c r="D5338" s="13" t="str">
        <f t="shared" si="82"/>
        <v>Error?</v>
      </c>
    </row>
    <row r="5339" spans="1:4" x14ac:dyDescent="0.2">
      <c r="A5339" s="54">
        <v>5278</v>
      </c>
      <c r="B5339" s="1221">
        <f>'Revenues 9-14'!D18</f>
        <v>1554</v>
      </c>
      <c r="C5339" s="13" t="s">
        <v>653</v>
      </c>
      <c r="D5339" s="13" t="str">
        <f t="shared" si="82"/>
        <v>Error?</v>
      </c>
    </row>
    <row r="5340" spans="1:4" x14ac:dyDescent="0.2">
      <c r="A5340" s="54">
        <v>5279</v>
      </c>
      <c r="B5340" s="1221">
        <f>'Revenues 9-14'!D65</f>
        <v>13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2600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2600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3000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6470</v>
      </c>
      <c r="D5354" s="13" t="str">
        <f t="shared" si="82"/>
        <v>Error?</v>
      </c>
    </row>
    <row r="5355" spans="1:4" x14ac:dyDescent="0.2">
      <c r="A5355" s="54">
        <v>5294</v>
      </c>
      <c r="B5355" s="1221">
        <f>'Revenues 9-14'!D108</f>
        <v>9470</v>
      </c>
      <c r="C5355" s="13" t="s">
        <v>653</v>
      </c>
      <c r="D5355" s="13" t="str">
        <f t="shared" si="82"/>
        <v>Error?</v>
      </c>
    </row>
    <row r="5356" spans="1:4" x14ac:dyDescent="0.2">
      <c r="A5356" s="54">
        <v>5295</v>
      </c>
      <c r="B5356" s="1221">
        <f>'Revenues 9-14'!D109</f>
        <v>286782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286782</v>
      </c>
      <c r="C5508" s="13" t="s">
        <v>653</v>
      </c>
      <c r="D5508" s="13" t="str">
        <f t="shared" si="85"/>
        <v>Error?</v>
      </c>
    </row>
    <row r="5509" spans="1:4" x14ac:dyDescent="0.2">
      <c r="A5509" s="54">
        <v>5448</v>
      </c>
      <c r="B5509" s="1221">
        <f>'Revenues 9-14'!E5</f>
        <v>162803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162803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162803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162803</v>
      </c>
      <c r="C5552" s="13" t="s">
        <v>653</v>
      </c>
      <c r="D5552" s="13" t="str">
        <f t="shared" si="85"/>
        <v>Error?</v>
      </c>
    </row>
    <row r="5553" spans="1:4" x14ac:dyDescent="0.2">
      <c r="A5553" s="54">
        <v>5492</v>
      </c>
      <c r="B5553" s="1221">
        <f>'Revenues 9-14'!F5</f>
        <v>130849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130849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112355</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23744</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136099</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3283</v>
      </c>
      <c r="D5586" s="13" t="str">
        <f t="shared" si="86"/>
        <v>Error?</v>
      </c>
    </row>
    <row r="5587" spans="1:4" x14ac:dyDescent="0.2">
      <c r="A5587" s="54">
        <v>5526</v>
      </c>
      <c r="B5587" s="1221">
        <f>'Revenues 9-14'!F108</f>
        <v>3283</v>
      </c>
      <c r="C5587" s="13" t="s">
        <v>653</v>
      </c>
      <c r="D5587" s="13" t="str">
        <f t="shared" si="86"/>
        <v>Error?</v>
      </c>
    </row>
    <row r="5588" spans="1:4" x14ac:dyDescent="0.2">
      <c r="A5588" s="54">
        <v>5527</v>
      </c>
      <c r="B5588" s="1221">
        <f>'Revenues 9-14'!F109</f>
        <v>270231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22503</v>
      </c>
      <c r="D5615" s="13" t="str">
        <f t="shared" si="86"/>
        <v>Error?</v>
      </c>
    </row>
    <row r="5616" spans="1:4" x14ac:dyDescent="0.2">
      <c r="A5616" s="82">
        <v>5555</v>
      </c>
      <c r="D5616" s="13" t="str">
        <f t="shared" si="86"/>
        <v>OK</v>
      </c>
    </row>
    <row r="5617" spans="1:4" x14ac:dyDescent="0.2">
      <c r="A5617" s="54">
        <v>5556</v>
      </c>
      <c r="B5617" s="1221">
        <f>'Revenues 9-14'!F152</f>
        <v>32679</v>
      </c>
      <c r="D5617" s="13" t="str">
        <f t="shared" si="86"/>
        <v>Error?</v>
      </c>
    </row>
    <row r="5618" spans="1:4" x14ac:dyDescent="0.2">
      <c r="A5618" s="54">
        <v>5557</v>
      </c>
      <c r="B5618" s="1221">
        <f>'Revenues 9-14'!F154</f>
        <v>55182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55182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55182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325413</v>
      </c>
      <c r="C5720" s="13" t="s">
        <v>653</v>
      </c>
      <c r="D5720" s="13" t="str">
        <f t="shared" si="88"/>
        <v>Error?</v>
      </c>
    </row>
    <row r="5721" spans="1:4" x14ac:dyDescent="0.2">
      <c r="A5721" s="54">
        <v>5660</v>
      </c>
      <c r="B5721" s="1221">
        <f>'Revenues 9-14'!G5</f>
        <v>59706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43031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102737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12301</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121038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54521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54521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54521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54521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54521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54521</v>
      </c>
      <c r="C6023" s="13" t="s">
        <v>653</v>
      </c>
      <c r="D6023" s="13" t="str">
        <f t="shared" si="93"/>
        <v>Error?</v>
      </c>
    </row>
    <row r="6024" spans="1:5" x14ac:dyDescent="0.2">
      <c r="A6024" s="54">
        <v>5963</v>
      </c>
      <c r="B6024" s="1221">
        <f>'Revenues 9-14'!G109</f>
        <v>121038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54521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54521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3195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136.55000000000001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226861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226861</v>
      </c>
      <c r="D6215" s="13" t="str">
        <f t="shared" si="96"/>
        <v>Error?</v>
      </c>
      <c r="E6215" s="13" t="s">
        <v>207</v>
      </c>
    </row>
    <row r="6216" spans="1:5" x14ac:dyDescent="0.2">
      <c r="A6216">
        <v>6155</v>
      </c>
      <c r="B6216" s="1221">
        <f>'Assets-Liab 5-6'!J41</f>
        <v>226861</v>
      </c>
      <c r="D6216" s="13" t="str">
        <f t="shared" si="96"/>
        <v>Error?</v>
      </c>
      <c r="E6216" s="13" t="s">
        <v>207</v>
      </c>
    </row>
    <row r="6217" spans="1:5" x14ac:dyDescent="0.2">
      <c r="A6217">
        <v>6156</v>
      </c>
      <c r="B6217" s="1221">
        <f>'Assets-Liab 5-6'!J4</f>
        <v>226861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185390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185390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185390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159534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159534</v>
      </c>
      <c r="D6229" s="13" t="str">
        <f t="shared" si="96"/>
        <v>Error?</v>
      </c>
      <c r="E6229" s="13" t="s">
        <v>207</v>
      </c>
    </row>
    <row r="6230" spans="1:5" x14ac:dyDescent="0.2">
      <c r="A6230">
        <v>6169</v>
      </c>
      <c r="B6230" s="1221">
        <f>'Acct Summary 7-8'!J20</f>
        <v>25856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25856</v>
      </c>
      <c r="D6263" s="13" t="str">
        <f t="shared" si="96"/>
        <v>Error?</v>
      </c>
      <c r="E6263" s="13" t="s">
        <v>207</v>
      </c>
    </row>
    <row r="6264" spans="1:5" x14ac:dyDescent="0.2">
      <c r="A6264">
        <v>6203</v>
      </c>
      <c r="B6264" s="1221">
        <f>'Acct Summary 7-8'!J79</f>
        <v>201005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226861</v>
      </c>
      <c r="D6266" s="13" t="str">
        <f t="shared" si="96"/>
        <v>Error?</v>
      </c>
      <c r="E6266" s="13" t="s">
        <v>207</v>
      </c>
    </row>
    <row r="6267" spans="1:5" x14ac:dyDescent="0.2">
      <c r="A6267">
        <v>6206</v>
      </c>
      <c r="B6267" s="1221">
        <f>'Acct Summary 7-8'!C82</f>
        <v>-121144</v>
      </c>
      <c r="D6267" s="13" t="str">
        <f t="shared" si="96"/>
        <v>Error?</v>
      </c>
      <c r="E6267" s="13" t="s">
        <v>207</v>
      </c>
    </row>
    <row r="6268" spans="1:5" x14ac:dyDescent="0.2">
      <c r="A6268">
        <v>6207</v>
      </c>
      <c r="B6268" s="1221">
        <f>'Acct Summary 7-8'!D82</f>
        <v>57729</v>
      </c>
      <c r="D6268" s="13" t="str">
        <f t="shared" si="96"/>
        <v>Error?</v>
      </c>
      <c r="E6268" s="13" t="s">
        <v>207</v>
      </c>
    </row>
    <row r="6269" spans="1:5" x14ac:dyDescent="0.2">
      <c r="A6269">
        <v>6208</v>
      </c>
      <c r="B6269" s="1221">
        <f>'Acct Summary 7-8'!E82</f>
        <v>317</v>
      </c>
      <c r="D6269" s="13" t="str">
        <f t="shared" si="96"/>
        <v>Error?</v>
      </c>
      <c r="E6269" s="13" t="s">
        <v>207</v>
      </c>
    </row>
    <row r="6270" spans="1:5" x14ac:dyDescent="0.2">
      <c r="A6270">
        <v>6209</v>
      </c>
      <c r="B6270" s="1221">
        <f>'Acct Summary 7-8'!F82</f>
        <v>-29560</v>
      </c>
      <c r="D6270" s="13" t="str">
        <f t="shared" si="96"/>
        <v>Error?</v>
      </c>
      <c r="E6270" s="13" t="s">
        <v>207</v>
      </c>
    </row>
    <row r="6271" spans="1:5" x14ac:dyDescent="0.2">
      <c r="A6271">
        <v>6210</v>
      </c>
      <c r="B6271" s="1221">
        <f>'Acct Summary 7-8'!G82</f>
        <v>-10518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54521</v>
      </c>
      <c r="D6273" s="13" t="str">
        <f t="shared" si="97"/>
        <v>Error?</v>
      </c>
      <c r="E6273" s="13" t="s">
        <v>207</v>
      </c>
    </row>
    <row r="6274" spans="1:5" x14ac:dyDescent="0.2">
      <c r="A6274">
        <v>6213</v>
      </c>
      <c r="B6274" s="1221">
        <f>'Acct Summary 7-8'!J82</f>
        <v>25856</v>
      </c>
      <c r="D6274" s="13" t="str">
        <f t="shared" si="97"/>
        <v>Error?</v>
      </c>
      <c r="E6274" s="13" t="s">
        <v>207</v>
      </c>
    </row>
    <row r="6275" spans="1:5" x14ac:dyDescent="0.2">
      <c r="A6275">
        <v>6214</v>
      </c>
      <c r="B6275" s="1221">
        <f>'Acct Summary 7-8'!K82</f>
        <v>32484</v>
      </c>
      <c r="D6275" s="13" t="str">
        <f t="shared" si="97"/>
        <v>Error?</v>
      </c>
      <c r="E6275" s="13" t="s">
        <v>207</v>
      </c>
    </row>
    <row r="6276" spans="1:5" x14ac:dyDescent="0.2">
      <c r="A6276">
        <v>6215</v>
      </c>
      <c r="B6276" s="1221">
        <f>'Acct Summary 7-8'!C83</f>
        <v>-4.953628226815851E-2</v>
      </c>
      <c r="D6276" s="13" t="str">
        <f t="shared" si="97"/>
        <v>Error?</v>
      </c>
      <c r="E6276" s="13" t="s">
        <v>207</v>
      </c>
    </row>
    <row r="6277" spans="1:5" x14ac:dyDescent="0.2">
      <c r="A6277">
        <v>6216</v>
      </c>
      <c r="B6277" s="1221">
        <f>'Acct Summary 7-8'!D83</f>
        <v>0.10547500200977848</v>
      </c>
      <c r="D6277" s="13" t="str">
        <f t="shared" si="97"/>
        <v>Error?</v>
      </c>
      <c r="E6277" s="13" t="s">
        <v>207</v>
      </c>
    </row>
    <row r="6278" spans="1:5" x14ac:dyDescent="0.2">
      <c r="A6278">
        <v>6217</v>
      </c>
      <c r="B6278" s="1221">
        <f>'Acct Summary 7-8'!E83</f>
        <v>3.7876524918451959E-3</v>
      </c>
      <c r="D6278" s="13" t="str">
        <f t="shared" si="97"/>
        <v>Error?</v>
      </c>
      <c r="E6278" s="13" t="s">
        <v>207</v>
      </c>
    </row>
    <row r="6279" spans="1:5" x14ac:dyDescent="0.2">
      <c r="A6279">
        <v>6218</v>
      </c>
      <c r="B6279" s="1221">
        <f>'Acct Summary 7-8'!F83</f>
        <v>-9.5486363474850844E-2</v>
      </c>
      <c r="D6279" s="13" t="str">
        <f t="shared" si="97"/>
        <v>Error?</v>
      </c>
      <c r="E6279" s="13" t="s">
        <v>207</v>
      </c>
    </row>
    <row r="6280" spans="1:5" x14ac:dyDescent="0.2">
      <c r="A6280">
        <v>6219</v>
      </c>
      <c r="B6280" s="1221">
        <f>'Acct Summary 7-8'!G83</f>
        <v>-0.10761643611361218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4.5829368588461164E-2</v>
      </c>
      <c r="D6282" s="13" t="str">
        <f t="shared" si="97"/>
        <v>Error?</v>
      </c>
      <c r="E6282" s="13" t="s">
        <v>207</v>
      </c>
    </row>
    <row r="6283" spans="1:5" x14ac:dyDescent="0.2">
      <c r="A6283">
        <v>6222</v>
      </c>
      <c r="B6283" s="1221">
        <f>'Acct Summary 7-8'!J83</f>
        <v>0.11397287325719273</v>
      </c>
      <c r="D6283" s="13" t="str">
        <f t="shared" si="97"/>
        <v>Error?</v>
      </c>
      <c r="E6283" s="13" t="s">
        <v>207</v>
      </c>
    </row>
    <row r="6284" spans="1:5" x14ac:dyDescent="0.2">
      <c r="A6284">
        <v>6223</v>
      </c>
      <c r="B6284" s="1221">
        <f>'Acct Summary 7-8'!K83</f>
        <v>0.17196127112856863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185390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185390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3200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12301</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185390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32908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1254</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1254</v>
      </c>
      <c r="D6940" s="13" t="str">
        <f t="shared" si="107"/>
        <v>Error?</v>
      </c>
    </row>
    <row r="6941" spans="1:4" x14ac:dyDescent="0.2">
      <c r="A6941">
        <v>6880</v>
      </c>
      <c r="B6941" s="1221">
        <f>'Expenditures 15-22'!L52</f>
        <v>1135</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116929</v>
      </c>
      <c r="D6983" s="13" t="str">
        <f t="shared" si="108"/>
        <v>Error?</v>
      </c>
    </row>
    <row r="6984" spans="1:4" x14ac:dyDescent="0.2">
      <c r="A6984">
        <v>6923</v>
      </c>
      <c r="B6984" s="1221">
        <f>'Expenditures 15-22'!K86</f>
        <v>116929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39423</v>
      </c>
      <c r="D6987" s="13" t="str">
        <f t="shared" si="108"/>
        <v>Error?</v>
      </c>
    </row>
    <row r="6988" spans="1:4" x14ac:dyDescent="0.2">
      <c r="A6988">
        <v>6927</v>
      </c>
      <c r="B6988" s="1221">
        <f>'Expenditures 15-22'!K88</f>
        <v>39423</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156352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159534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185390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431</v>
      </c>
      <c r="D7079" s="13" t="str">
        <f t="shared" si="109"/>
        <v>Error?</v>
      </c>
    </row>
    <row r="7080" spans="1:4" x14ac:dyDescent="0.2">
      <c r="A7080">
        <v>7019</v>
      </c>
      <c r="B7080" s="1221">
        <f>'Expenditures 15-22'!K220</f>
        <v>431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7457</v>
      </c>
      <c r="D7093" s="13" t="str">
        <f t="shared" si="109"/>
        <v>Error?</v>
      </c>
    </row>
    <row r="7094" spans="1:4" x14ac:dyDescent="0.2">
      <c r="A7094">
        <v>7033</v>
      </c>
      <c r="B7094" s="1221">
        <f>'Expenditures 15-22'!K248</f>
        <v>7457</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28737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28737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29037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29037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99975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1785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101760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99975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59559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159534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99975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59559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159534</v>
      </c>
      <c r="D7224" s="13" t="str">
        <f t="shared" si="111"/>
        <v>Error?</v>
      </c>
    </row>
    <row r="7225" spans="1:4" x14ac:dyDescent="0.2">
      <c r="A7225">
        <v>7164</v>
      </c>
      <c r="B7225" s="1221">
        <f>'Expenditures 15-22'!K332</f>
        <v>25856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26903</v>
      </c>
      <c r="D7263" s="13" t="str">
        <f t="shared" si="112"/>
        <v>Error?</v>
      </c>
    </row>
    <row r="7264" spans="1:4" x14ac:dyDescent="0.2">
      <c r="A7264">
        <f t="shared" si="113"/>
        <v>7203</v>
      </c>
      <c r="B7264" s="1221">
        <f>'Expenditures 15-22'!D17</f>
        <v>5461</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544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162479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3200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5125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8325</v>
      </c>
      <c r="D7719" s="13" t="str">
        <f t="shared" si="126"/>
        <v>Error?</v>
      </c>
      <c r="E7719" s="13" t="s">
        <v>968</v>
      </c>
    </row>
    <row r="7720" spans="1:6" x14ac:dyDescent="0.2">
      <c r="A7720">
        <v>7659</v>
      </c>
      <c r="B7720" s="1221">
        <f>'Rest Tax Levies-Tort Im 26'!H14</f>
        <v>21808</v>
      </c>
      <c r="D7720" s="13" t="str">
        <f t="shared" si="126"/>
        <v>Error?</v>
      </c>
      <c r="E7720" s="13" t="s">
        <v>968</v>
      </c>
    </row>
    <row r="7721" spans="1:6" x14ac:dyDescent="0.2">
      <c r="A7721">
        <v>7660</v>
      </c>
      <c r="B7721" s="1221">
        <f>'Rest Tax Levies-Tort Im 26'!K14</f>
        <v>8325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4d435f69-8686-490b-bd6d-b153bf22ab50"/>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http://schemas.microsoft.com/office/2006/metadata/properties"/>
    <ds:schemaRef ds:uri="6ce3111e-7420-4802-b50a-75d4e9a0b980"/>
    <ds:schemaRef ds:uri="http://schemas.microsoft.com/sharepoint/v3"/>
    <ds:schemaRef ds:uri="http://www.w3.org/XML/1998/namespace"/>
    <ds:schemaRef ds:uri="http://purl.org/dc/te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2017-09-12T13:25:16Z</cp:lastPrinted>
  <dcterms:created xsi:type="dcterms:W3CDTF">2003-10-29T19:06:34Z</dcterms:created>
  <dcterms:modified xsi:type="dcterms:W3CDTF">2017-09-21T21:02:12Z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